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user\Desktop\apostolos 13-9 2023\epikairopoihmeno\erga\ΣΥΝΤΗΡΗΣΗ 2023-24\ένταξη 2023  3.200.000\Αρχεία πρότασης\τεύχη\"/>
    </mc:Choice>
  </mc:AlternateContent>
  <xr:revisionPtr revIDLastSave="0" documentId="13_ncr:1_{FEDD901E-B42F-4709-861D-BEFCC5CCA95B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ΣΥΝΟΛΑ" sheetId="7" r:id="rId1"/>
    <sheet name="Περιοχή Α" sheetId="15" r:id="rId2"/>
    <sheet name="Περιοχή B" sheetId="19" r:id="rId3"/>
    <sheet name="Περιοχή Γ" sheetId="22" r:id="rId4"/>
    <sheet name="Περιοχή Δ" sheetId="20" r:id="rId5"/>
    <sheet name="Περιοχή Ε" sheetId="25" r:id="rId6"/>
    <sheet name="Περιοχή Ζ" sheetId="26" r:id="rId7"/>
    <sheet name="Περιοχή Η" sheetId="27" r:id="rId8"/>
    <sheet name="Περιοχή Θ" sheetId="28" r:id="rId9"/>
    <sheet name="ΣΥΓΚΕΝΤΡΩΤΙΚΑ" sheetId="30" r:id="rId10"/>
  </sheets>
  <calcPr calcId="181029"/>
</workbook>
</file>

<file path=xl/calcChain.xml><?xml version="1.0" encoding="utf-8"?>
<calcChain xmlns="http://schemas.openxmlformats.org/spreadsheetml/2006/main">
  <c r="H32" i="30" l="1"/>
  <c r="H30" i="30"/>
  <c r="G30" i="30"/>
  <c r="H31" i="30"/>
  <c r="G31" i="30"/>
  <c r="R59" i="7"/>
  <c r="B13" i="30"/>
  <c r="B15" i="30"/>
  <c r="B16" i="30"/>
  <c r="D3" i="30"/>
  <c r="E3" i="30"/>
  <c r="F3" i="30"/>
  <c r="G3" i="30"/>
  <c r="H3" i="30"/>
  <c r="I3" i="30"/>
  <c r="J3" i="30"/>
  <c r="K3" i="30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8" i="7"/>
  <c r="O30" i="7"/>
  <c r="O32" i="7"/>
  <c r="O34" i="7"/>
  <c r="O38" i="7"/>
  <c r="O39" i="7"/>
  <c r="O40" i="7"/>
  <c r="O41" i="7"/>
  <c r="O42" i="7"/>
  <c r="O44" i="7"/>
  <c r="O45" i="7"/>
  <c r="O46" i="7"/>
  <c r="O47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8" i="7"/>
  <c r="L29" i="7"/>
  <c r="L30" i="7"/>
  <c r="L31" i="7"/>
  <c r="L32" i="7"/>
  <c r="L33" i="7"/>
  <c r="L34" i="7"/>
  <c r="L35" i="7"/>
  <c r="L38" i="7"/>
  <c r="L39" i="7"/>
  <c r="L40" i="7"/>
  <c r="L41" i="7"/>
  <c r="L42" i="7"/>
  <c r="L43" i="7"/>
  <c r="L44" i="7"/>
  <c r="L45" i="7"/>
  <c r="L46" i="7"/>
  <c r="L47" i="7"/>
  <c r="L49" i="7"/>
  <c r="L51" i="28"/>
  <c r="H46" i="28"/>
  <c r="K46" i="28" s="1"/>
  <c r="H45" i="28"/>
  <c r="K45" i="28" s="1"/>
  <c r="K44" i="28"/>
  <c r="H44" i="28"/>
  <c r="H43" i="28"/>
  <c r="K43" i="28" s="1"/>
  <c r="H42" i="28"/>
  <c r="K42" i="28" s="1"/>
  <c r="K41" i="28"/>
  <c r="H41" i="28"/>
  <c r="H40" i="28"/>
  <c r="K40" i="28" s="1"/>
  <c r="H39" i="28"/>
  <c r="K39" i="28" s="1"/>
  <c r="K38" i="28"/>
  <c r="H38" i="28"/>
  <c r="H37" i="28"/>
  <c r="K37" i="28" s="1"/>
  <c r="H34" i="28"/>
  <c r="K34" i="28" s="1"/>
  <c r="H33" i="28"/>
  <c r="K33" i="28" s="1"/>
  <c r="H32" i="28"/>
  <c r="K32" i="28" s="1"/>
  <c r="H31" i="28"/>
  <c r="K31" i="28" s="1"/>
  <c r="H30" i="28"/>
  <c r="K30" i="28" s="1"/>
  <c r="K29" i="28"/>
  <c r="H29" i="28"/>
  <c r="H28" i="28"/>
  <c r="K28" i="28" s="1"/>
  <c r="H27" i="28"/>
  <c r="K27" i="28" s="1"/>
  <c r="H24" i="28"/>
  <c r="K24" i="28" s="1"/>
  <c r="K23" i="28"/>
  <c r="H23" i="28"/>
  <c r="H22" i="28"/>
  <c r="K22" i="28" s="1"/>
  <c r="H21" i="28"/>
  <c r="K21" i="28" s="1"/>
  <c r="H20" i="28"/>
  <c r="K20" i="28" s="1"/>
  <c r="H19" i="28"/>
  <c r="K19" i="28" s="1"/>
  <c r="H18" i="28"/>
  <c r="K18" i="28" s="1"/>
  <c r="K17" i="28"/>
  <c r="H17" i="28"/>
  <c r="H16" i="28"/>
  <c r="K16" i="28" s="1"/>
  <c r="H15" i="28"/>
  <c r="K15" i="28" s="1"/>
  <c r="K14" i="28"/>
  <c r="H14" i="28"/>
  <c r="H13" i="28"/>
  <c r="K13" i="28" s="1"/>
  <c r="H12" i="28"/>
  <c r="K12" i="28" s="1"/>
  <c r="K11" i="28"/>
  <c r="H11" i="28"/>
  <c r="H10" i="28"/>
  <c r="K10" i="28" s="1"/>
  <c r="H9" i="28"/>
  <c r="K9" i="28" s="1"/>
  <c r="K8" i="28"/>
  <c r="H8" i="28"/>
  <c r="H7" i="28"/>
  <c r="K7" i="28" s="1"/>
  <c r="H6" i="28"/>
  <c r="K6" i="28" s="1"/>
  <c r="H5" i="28"/>
  <c r="K5" i="28" s="1"/>
  <c r="J49" i="7"/>
  <c r="I49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8" i="7"/>
  <c r="K30" i="7"/>
  <c r="K32" i="7"/>
  <c r="K34" i="7"/>
  <c r="K35" i="7"/>
  <c r="O35" i="7" s="1"/>
  <c r="K38" i="7"/>
  <c r="K39" i="7"/>
  <c r="K40" i="7"/>
  <c r="K41" i="7"/>
  <c r="K42" i="7"/>
  <c r="K44" i="7"/>
  <c r="K45" i="7"/>
  <c r="K46" i="7"/>
  <c r="K47" i="7"/>
  <c r="H46" i="27"/>
  <c r="K46" i="27" s="1"/>
  <c r="H45" i="27"/>
  <c r="K45" i="27" s="1"/>
  <c r="H44" i="27"/>
  <c r="K44" i="27" s="1"/>
  <c r="H43" i="27"/>
  <c r="K43" i="27" s="1"/>
  <c r="H42" i="27"/>
  <c r="K42" i="27" s="1"/>
  <c r="H41" i="27"/>
  <c r="K41" i="27" s="1"/>
  <c r="H40" i="27"/>
  <c r="K40" i="27" s="1"/>
  <c r="K39" i="27"/>
  <c r="H39" i="27"/>
  <c r="H38" i="27"/>
  <c r="K38" i="27" s="1"/>
  <c r="H37" i="27"/>
  <c r="K37" i="27" s="1"/>
  <c r="H34" i="27"/>
  <c r="K34" i="27" s="1"/>
  <c r="H33" i="27"/>
  <c r="K33" i="27" s="1"/>
  <c r="H32" i="27"/>
  <c r="K32" i="27" s="1"/>
  <c r="H31" i="27"/>
  <c r="K31" i="27" s="1"/>
  <c r="H30" i="27"/>
  <c r="K30" i="27" s="1"/>
  <c r="H29" i="27"/>
  <c r="K29" i="27" s="1"/>
  <c r="H28" i="27"/>
  <c r="K28" i="27" s="1"/>
  <c r="H27" i="27"/>
  <c r="K27" i="27" s="1"/>
  <c r="K24" i="27"/>
  <c r="H24" i="27"/>
  <c r="H23" i="27"/>
  <c r="K23" i="27" s="1"/>
  <c r="H22" i="27"/>
  <c r="K22" i="27" s="1"/>
  <c r="H21" i="27"/>
  <c r="K21" i="27" s="1"/>
  <c r="H20" i="27"/>
  <c r="K20" i="27" s="1"/>
  <c r="H19" i="27"/>
  <c r="K19" i="27" s="1"/>
  <c r="H18" i="27"/>
  <c r="K18" i="27" s="1"/>
  <c r="H17" i="27"/>
  <c r="K17" i="27" s="1"/>
  <c r="H16" i="27"/>
  <c r="K16" i="27" s="1"/>
  <c r="H15" i="27"/>
  <c r="K15" i="27" s="1"/>
  <c r="H14" i="27"/>
  <c r="K14" i="27" s="1"/>
  <c r="H13" i="27"/>
  <c r="K13" i="27" s="1"/>
  <c r="H12" i="27"/>
  <c r="K12" i="27" s="1"/>
  <c r="H11" i="27"/>
  <c r="K11" i="27" s="1"/>
  <c r="H10" i="27"/>
  <c r="K10" i="27" s="1"/>
  <c r="K9" i="27"/>
  <c r="H9" i="27"/>
  <c r="H8" i="27"/>
  <c r="K8" i="27" s="1"/>
  <c r="H7" i="27"/>
  <c r="K7" i="27" s="1"/>
  <c r="H6" i="27"/>
  <c r="K6" i="27" s="1"/>
  <c r="H5" i="27"/>
  <c r="K5" i="27" s="1"/>
  <c r="K43" i="7" l="1"/>
  <c r="O43" i="7" s="1"/>
  <c r="K33" i="7"/>
  <c r="O33" i="7" s="1"/>
  <c r="K31" i="7"/>
  <c r="O31" i="7" s="1"/>
  <c r="K29" i="7"/>
  <c r="O29" i="7" s="1"/>
  <c r="L34" i="28"/>
  <c r="L24" i="28"/>
  <c r="L46" i="28"/>
  <c r="L34" i="27"/>
  <c r="L46" i="27"/>
  <c r="L24" i="27"/>
  <c r="L49" i="27" l="1"/>
  <c r="K49" i="7" s="1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8" i="7"/>
  <c r="J29" i="7"/>
  <c r="J30" i="7"/>
  <c r="J31" i="7"/>
  <c r="J32" i="7"/>
  <c r="J33" i="7"/>
  <c r="J34" i="7"/>
  <c r="J35" i="7"/>
  <c r="J38" i="7"/>
  <c r="J39" i="7"/>
  <c r="J40" i="7"/>
  <c r="J41" i="7"/>
  <c r="J42" i="7"/>
  <c r="J43" i="7"/>
  <c r="J44" i="7"/>
  <c r="J45" i="7"/>
  <c r="J46" i="7"/>
  <c r="J47" i="7"/>
  <c r="J46" i="26"/>
  <c r="M46" i="26" s="1"/>
  <c r="J45" i="26"/>
  <c r="M45" i="26" s="1"/>
  <c r="J44" i="26"/>
  <c r="M44" i="26" s="1"/>
  <c r="J43" i="26"/>
  <c r="M43" i="26" s="1"/>
  <c r="J42" i="26"/>
  <c r="M42" i="26" s="1"/>
  <c r="J41" i="26"/>
  <c r="M41" i="26" s="1"/>
  <c r="J40" i="26"/>
  <c r="M40" i="26" s="1"/>
  <c r="J39" i="26"/>
  <c r="M39" i="26" s="1"/>
  <c r="J38" i="26"/>
  <c r="M38" i="26" s="1"/>
  <c r="J37" i="26"/>
  <c r="M37" i="26" s="1"/>
  <c r="J34" i="26"/>
  <c r="M34" i="26" s="1"/>
  <c r="J33" i="26"/>
  <c r="M33" i="26" s="1"/>
  <c r="J32" i="26"/>
  <c r="M32" i="26" s="1"/>
  <c r="J31" i="26"/>
  <c r="M31" i="26" s="1"/>
  <c r="J30" i="26"/>
  <c r="M30" i="26" s="1"/>
  <c r="J29" i="26"/>
  <c r="M29" i="26" s="1"/>
  <c r="J28" i="26"/>
  <c r="M28" i="26" s="1"/>
  <c r="J27" i="26"/>
  <c r="M27" i="26" s="1"/>
  <c r="J24" i="26"/>
  <c r="M24" i="26" s="1"/>
  <c r="J23" i="26"/>
  <c r="M23" i="26" s="1"/>
  <c r="J22" i="26"/>
  <c r="M22" i="26" s="1"/>
  <c r="J21" i="26"/>
  <c r="M21" i="26" s="1"/>
  <c r="J20" i="26"/>
  <c r="M20" i="26" s="1"/>
  <c r="J19" i="26"/>
  <c r="M19" i="26" s="1"/>
  <c r="J18" i="26"/>
  <c r="M18" i="26" s="1"/>
  <c r="J17" i="26"/>
  <c r="M17" i="26" s="1"/>
  <c r="J16" i="26"/>
  <c r="M16" i="26" s="1"/>
  <c r="J15" i="26"/>
  <c r="M15" i="26" s="1"/>
  <c r="J14" i="26"/>
  <c r="M14" i="26" s="1"/>
  <c r="J13" i="26"/>
  <c r="M13" i="26" s="1"/>
  <c r="J12" i="26"/>
  <c r="M12" i="26" s="1"/>
  <c r="J11" i="26"/>
  <c r="M11" i="26" s="1"/>
  <c r="J10" i="26"/>
  <c r="M10" i="26" s="1"/>
  <c r="J9" i="26"/>
  <c r="M9" i="26" s="1"/>
  <c r="J8" i="26"/>
  <c r="M8" i="26" s="1"/>
  <c r="J7" i="26"/>
  <c r="M7" i="26" s="1"/>
  <c r="J6" i="26"/>
  <c r="M6" i="26" s="1"/>
  <c r="J5" i="26"/>
  <c r="M5" i="26" s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8" i="7"/>
  <c r="I29" i="7"/>
  <c r="I30" i="7"/>
  <c r="I31" i="7"/>
  <c r="I32" i="7"/>
  <c r="I33" i="7"/>
  <c r="I34" i="7"/>
  <c r="I35" i="7"/>
  <c r="I38" i="7"/>
  <c r="I39" i="7"/>
  <c r="I40" i="7"/>
  <c r="I41" i="7"/>
  <c r="I42" i="7"/>
  <c r="I43" i="7"/>
  <c r="I44" i="7"/>
  <c r="I45" i="7"/>
  <c r="I46" i="7"/>
  <c r="I47" i="7"/>
  <c r="O6" i="7"/>
  <c r="R6" i="7" s="1"/>
  <c r="T46" i="25"/>
  <c r="W46" i="25" s="1"/>
  <c r="T45" i="25"/>
  <c r="W45" i="25" s="1"/>
  <c r="T44" i="25"/>
  <c r="W44" i="25" s="1"/>
  <c r="T43" i="25"/>
  <c r="W43" i="25" s="1"/>
  <c r="T42" i="25"/>
  <c r="W42" i="25" s="1"/>
  <c r="T41" i="25"/>
  <c r="W41" i="25" s="1"/>
  <c r="T40" i="25"/>
  <c r="W40" i="25" s="1"/>
  <c r="T39" i="25"/>
  <c r="W39" i="25" s="1"/>
  <c r="T38" i="25"/>
  <c r="W38" i="25" s="1"/>
  <c r="T37" i="25"/>
  <c r="W37" i="25" s="1"/>
  <c r="T34" i="25"/>
  <c r="W34" i="25" s="1"/>
  <c r="T33" i="25"/>
  <c r="W33" i="25" s="1"/>
  <c r="T32" i="25"/>
  <c r="W32" i="25" s="1"/>
  <c r="T31" i="25"/>
  <c r="W31" i="25" s="1"/>
  <c r="W30" i="25"/>
  <c r="T30" i="25"/>
  <c r="T29" i="25"/>
  <c r="W29" i="25" s="1"/>
  <c r="T28" i="25"/>
  <c r="W28" i="25" s="1"/>
  <c r="T27" i="25"/>
  <c r="W27" i="25" s="1"/>
  <c r="T24" i="25"/>
  <c r="W24" i="25" s="1"/>
  <c r="T23" i="25"/>
  <c r="W23" i="25" s="1"/>
  <c r="T22" i="25"/>
  <c r="W22" i="25" s="1"/>
  <c r="T21" i="25"/>
  <c r="W21" i="25" s="1"/>
  <c r="T20" i="25"/>
  <c r="W20" i="25" s="1"/>
  <c r="T19" i="25"/>
  <c r="W19" i="25" s="1"/>
  <c r="T18" i="25"/>
  <c r="W18" i="25" s="1"/>
  <c r="T17" i="25"/>
  <c r="W17" i="25" s="1"/>
  <c r="T16" i="25"/>
  <c r="W16" i="25" s="1"/>
  <c r="T15" i="25"/>
  <c r="W15" i="25" s="1"/>
  <c r="T14" i="25"/>
  <c r="W14" i="25" s="1"/>
  <c r="T13" i="25"/>
  <c r="W13" i="25" s="1"/>
  <c r="T12" i="25"/>
  <c r="W12" i="25" s="1"/>
  <c r="T11" i="25"/>
  <c r="W11" i="25" s="1"/>
  <c r="T10" i="25"/>
  <c r="W10" i="25" s="1"/>
  <c r="T9" i="25"/>
  <c r="W9" i="25" s="1"/>
  <c r="T8" i="25"/>
  <c r="W8" i="25" s="1"/>
  <c r="T7" i="25"/>
  <c r="W7" i="25" s="1"/>
  <c r="T6" i="25"/>
  <c r="W6" i="25" s="1"/>
  <c r="T5" i="25"/>
  <c r="W5" i="25" s="1"/>
  <c r="N34" i="26" l="1"/>
  <c r="M52" i="26"/>
  <c r="N24" i="26"/>
  <c r="N46" i="26"/>
  <c r="X34" i="25"/>
  <c r="X46" i="25"/>
  <c r="W52" i="25"/>
  <c r="X24" i="25"/>
  <c r="E12" i="7" l="1"/>
  <c r="R12" i="7" s="1"/>
  <c r="F12" i="7"/>
  <c r="G12" i="7"/>
  <c r="H12" i="7"/>
  <c r="E13" i="7"/>
  <c r="R13" i="7" s="1"/>
  <c r="F13" i="7"/>
  <c r="G13" i="7"/>
  <c r="H13" i="7"/>
  <c r="H23" i="7"/>
  <c r="H24" i="7"/>
  <c r="U47" i="22"/>
  <c r="X47" i="22" s="1"/>
  <c r="U46" i="22"/>
  <c r="X46" i="22" s="1"/>
  <c r="U45" i="22"/>
  <c r="X45" i="22" s="1"/>
  <c r="U44" i="22"/>
  <c r="X44" i="22" s="1"/>
  <c r="U43" i="22"/>
  <c r="X43" i="22" s="1"/>
  <c r="U42" i="22"/>
  <c r="H42" i="7" s="1"/>
  <c r="U41" i="22"/>
  <c r="H41" i="7" s="1"/>
  <c r="U40" i="22"/>
  <c r="H40" i="7" s="1"/>
  <c r="U39" i="22"/>
  <c r="X39" i="22" s="1"/>
  <c r="U38" i="22"/>
  <c r="H38" i="7" s="1"/>
  <c r="U35" i="22"/>
  <c r="X35" i="22" s="1"/>
  <c r="U34" i="22"/>
  <c r="X34" i="22" s="1"/>
  <c r="U33" i="22"/>
  <c r="X33" i="22" s="1"/>
  <c r="U32" i="22"/>
  <c r="X32" i="22" s="1"/>
  <c r="U31" i="22"/>
  <c r="X31" i="22" s="1"/>
  <c r="U30" i="22"/>
  <c r="X30" i="22" s="1"/>
  <c r="U29" i="22"/>
  <c r="X29" i="22" s="1"/>
  <c r="U28" i="22"/>
  <c r="X28" i="22" s="1"/>
  <c r="U25" i="22"/>
  <c r="H25" i="7" s="1"/>
  <c r="X24" i="22"/>
  <c r="X23" i="22"/>
  <c r="U22" i="22"/>
  <c r="H22" i="7" s="1"/>
  <c r="U21" i="22"/>
  <c r="X21" i="22" s="1"/>
  <c r="U20" i="22"/>
  <c r="X20" i="22" s="1"/>
  <c r="U19" i="22"/>
  <c r="X19" i="22" s="1"/>
  <c r="X18" i="22"/>
  <c r="U18" i="22"/>
  <c r="H18" i="7" s="1"/>
  <c r="U17" i="22"/>
  <c r="X17" i="22" s="1"/>
  <c r="X16" i="22"/>
  <c r="U16" i="22"/>
  <c r="H16" i="7" s="1"/>
  <c r="U15" i="22"/>
  <c r="X15" i="22" s="1"/>
  <c r="U14" i="22"/>
  <c r="X14" i="22" s="1"/>
  <c r="X13" i="22"/>
  <c r="U13" i="22"/>
  <c r="U12" i="22"/>
  <c r="X12" i="22" s="1"/>
  <c r="U11" i="22"/>
  <c r="X11" i="22" s="1"/>
  <c r="U10" i="22"/>
  <c r="H10" i="7" s="1"/>
  <c r="X9" i="22"/>
  <c r="U9" i="22"/>
  <c r="H9" i="7" s="1"/>
  <c r="U8" i="22"/>
  <c r="X8" i="22" s="1"/>
  <c r="X7" i="22"/>
  <c r="U7" i="22"/>
  <c r="H7" i="7" s="1"/>
  <c r="U6" i="22"/>
  <c r="H6" i="7" s="1"/>
  <c r="U47" i="20"/>
  <c r="X47" i="20" s="1"/>
  <c r="U46" i="20"/>
  <c r="X46" i="20" s="1"/>
  <c r="U45" i="20"/>
  <c r="X45" i="20" s="1"/>
  <c r="U44" i="20"/>
  <c r="X44" i="20" s="1"/>
  <c r="U43" i="20"/>
  <c r="X43" i="20" s="1"/>
  <c r="U42" i="20"/>
  <c r="X42" i="20" s="1"/>
  <c r="U41" i="20"/>
  <c r="X41" i="20" s="1"/>
  <c r="U40" i="20"/>
  <c r="X40" i="20" s="1"/>
  <c r="U39" i="20"/>
  <c r="X39" i="20" s="1"/>
  <c r="U38" i="20"/>
  <c r="X38" i="20" s="1"/>
  <c r="U35" i="20"/>
  <c r="X35" i="20" s="1"/>
  <c r="U34" i="20"/>
  <c r="X34" i="20" s="1"/>
  <c r="U33" i="20"/>
  <c r="X33" i="20" s="1"/>
  <c r="U32" i="20"/>
  <c r="X32" i="20" s="1"/>
  <c r="U31" i="20"/>
  <c r="X31" i="20" s="1"/>
  <c r="U30" i="20"/>
  <c r="X30" i="20" s="1"/>
  <c r="U29" i="20"/>
  <c r="X29" i="20" s="1"/>
  <c r="U28" i="20"/>
  <c r="X28" i="20" s="1"/>
  <c r="U25" i="20"/>
  <c r="X25" i="20" s="1"/>
  <c r="U24" i="20"/>
  <c r="X24" i="20" s="1"/>
  <c r="U23" i="20"/>
  <c r="X23" i="20" s="1"/>
  <c r="U22" i="20"/>
  <c r="X22" i="20" s="1"/>
  <c r="U21" i="20"/>
  <c r="X21" i="20" s="1"/>
  <c r="U20" i="20"/>
  <c r="X20" i="20" s="1"/>
  <c r="U19" i="20"/>
  <c r="G19" i="7" s="1"/>
  <c r="U18" i="20"/>
  <c r="X18" i="20" s="1"/>
  <c r="U17" i="20"/>
  <c r="X17" i="20" s="1"/>
  <c r="U16" i="20"/>
  <c r="G16" i="7" s="1"/>
  <c r="U15" i="20"/>
  <c r="X15" i="20" s="1"/>
  <c r="U14" i="20"/>
  <c r="X14" i="20" s="1"/>
  <c r="X13" i="20"/>
  <c r="U13" i="20"/>
  <c r="U12" i="20"/>
  <c r="X12" i="20" s="1"/>
  <c r="U11" i="20"/>
  <c r="X11" i="20" s="1"/>
  <c r="U10" i="20"/>
  <c r="G10" i="7" s="1"/>
  <c r="U9" i="20"/>
  <c r="X9" i="20" s="1"/>
  <c r="U8" i="20"/>
  <c r="X8" i="20" s="1"/>
  <c r="U7" i="20"/>
  <c r="G7" i="7" s="1"/>
  <c r="U6" i="20"/>
  <c r="X6" i="20" s="1"/>
  <c r="F6" i="7"/>
  <c r="F7" i="7"/>
  <c r="F8" i="7"/>
  <c r="F9" i="7"/>
  <c r="F10" i="7"/>
  <c r="F11" i="7"/>
  <c r="F14" i="7"/>
  <c r="F15" i="7"/>
  <c r="F16" i="7"/>
  <c r="F17" i="7"/>
  <c r="F18" i="7"/>
  <c r="F19" i="7"/>
  <c r="F20" i="7"/>
  <c r="F21" i="7"/>
  <c r="F22" i="7"/>
  <c r="F23" i="7"/>
  <c r="F24" i="7"/>
  <c r="F25" i="7"/>
  <c r="F30" i="7"/>
  <c r="F32" i="7"/>
  <c r="F38" i="7"/>
  <c r="F39" i="7"/>
  <c r="F40" i="7"/>
  <c r="F41" i="7"/>
  <c r="F42" i="7"/>
  <c r="F44" i="7"/>
  <c r="F45" i="7"/>
  <c r="F46" i="7"/>
  <c r="F47" i="7"/>
  <c r="E14" i="7"/>
  <c r="E20" i="7"/>
  <c r="E25" i="7"/>
  <c r="E30" i="7"/>
  <c r="E42" i="7"/>
  <c r="W47" i="19"/>
  <c r="T47" i="19"/>
  <c r="T46" i="19"/>
  <c r="W46" i="19" s="1"/>
  <c r="W45" i="19"/>
  <c r="T45" i="19"/>
  <c r="W44" i="19"/>
  <c r="T44" i="19"/>
  <c r="T43" i="19"/>
  <c r="W43" i="19" s="1"/>
  <c r="W42" i="19"/>
  <c r="T42" i="19"/>
  <c r="W41" i="19"/>
  <c r="T41" i="19"/>
  <c r="T40" i="19"/>
  <c r="W40" i="19" s="1"/>
  <c r="W39" i="19"/>
  <c r="T39" i="19"/>
  <c r="W38" i="19"/>
  <c r="T38" i="19"/>
  <c r="T35" i="19"/>
  <c r="W35" i="19" s="1"/>
  <c r="T34" i="19"/>
  <c r="F34" i="7" s="1"/>
  <c r="T33" i="19"/>
  <c r="W33" i="19" s="1"/>
  <c r="T32" i="19"/>
  <c r="W32" i="19" s="1"/>
  <c r="T31" i="19"/>
  <c r="W31" i="19" s="1"/>
  <c r="W30" i="19"/>
  <c r="T30" i="19"/>
  <c r="T29" i="19"/>
  <c r="W29" i="19" s="1"/>
  <c r="T28" i="19"/>
  <c r="W28" i="19" s="1"/>
  <c r="T25" i="19"/>
  <c r="W25" i="19" s="1"/>
  <c r="W24" i="19"/>
  <c r="T24" i="19"/>
  <c r="T23" i="19"/>
  <c r="W23" i="19" s="1"/>
  <c r="T22" i="19"/>
  <c r="W22" i="19" s="1"/>
  <c r="W21" i="19"/>
  <c r="T21" i="19"/>
  <c r="T20" i="19"/>
  <c r="W20" i="19" s="1"/>
  <c r="T19" i="19"/>
  <c r="W19" i="19" s="1"/>
  <c r="W18" i="19"/>
  <c r="T18" i="19"/>
  <c r="T17" i="19"/>
  <c r="W17" i="19" s="1"/>
  <c r="T16" i="19"/>
  <c r="W16" i="19" s="1"/>
  <c r="W15" i="19"/>
  <c r="T15" i="19"/>
  <c r="T14" i="19"/>
  <c r="W14" i="19" s="1"/>
  <c r="T13" i="19"/>
  <c r="W13" i="19" s="1"/>
  <c r="W12" i="19"/>
  <c r="T12" i="19"/>
  <c r="T11" i="19"/>
  <c r="W11" i="19" s="1"/>
  <c r="T10" i="19"/>
  <c r="W10" i="19" s="1"/>
  <c r="W9" i="19"/>
  <c r="T9" i="19"/>
  <c r="T8" i="19"/>
  <c r="W8" i="19" s="1"/>
  <c r="T7" i="19"/>
  <c r="W7" i="19" s="1"/>
  <c r="W6" i="19"/>
  <c r="T6" i="19"/>
  <c r="S47" i="15"/>
  <c r="V47" i="15" s="1"/>
  <c r="S46" i="15"/>
  <c r="V46" i="15" s="1"/>
  <c r="S45" i="15"/>
  <c r="V45" i="15" s="1"/>
  <c r="S44" i="15"/>
  <c r="V44" i="15" s="1"/>
  <c r="S43" i="15"/>
  <c r="V43" i="15" s="1"/>
  <c r="S42" i="15"/>
  <c r="V42" i="15" s="1"/>
  <c r="S41" i="15"/>
  <c r="V41" i="15" s="1"/>
  <c r="S40" i="15"/>
  <c r="V40" i="15" s="1"/>
  <c r="S39" i="15"/>
  <c r="V39" i="15" s="1"/>
  <c r="S38" i="15"/>
  <c r="V38" i="15" s="1"/>
  <c r="S35" i="15"/>
  <c r="S34" i="15"/>
  <c r="V34" i="15" s="1"/>
  <c r="S33" i="15"/>
  <c r="V33" i="15" s="1"/>
  <c r="V32" i="15"/>
  <c r="S32" i="15"/>
  <c r="S31" i="15"/>
  <c r="V31" i="15" s="1"/>
  <c r="V30" i="15"/>
  <c r="S30" i="15"/>
  <c r="S29" i="15"/>
  <c r="E29" i="7" s="1"/>
  <c r="S28" i="15"/>
  <c r="V28" i="15" s="1"/>
  <c r="S25" i="15"/>
  <c r="V25" i="15" s="1"/>
  <c r="S24" i="15"/>
  <c r="V24" i="15" s="1"/>
  <c r="S23" i="15"/>
  <c r="V23" i="15" s="1"/>
  <c r="S22" i="15"/>
  <c r="V22" i="15" s="1"/>
  <c r="S21" i="15"/>
  <c r="V21" i="15" s="1"/>
  <c r="S20" i="15"/>
  <c r="V20" i="15" s="1"/>
  <c r="S19" i="15"/>
  <c r="V19" i="15" s="1"/>
  <c r="S18" i="15"/>
  <c r="V18" i="15" s="1"/>
  <c r="S17" i="15"/>
  <c r="V17" i="15" s="1"/>
  <c r="S16" i="15"/>
  <c r="V16" i="15" s="1"/>
  <c r="S15" i="15"/>
  <c r="V15" i="15" s="1"/>
  <c r="S14" i="15"/>
  <c r="V14" i="15" s="1"/>
  <c r="S13" i="15"/>
  <c r="V13" i="15" s="1"/>
  <c r="S12" i="15"/>
  <c r="V12" i="15" s="1"/>
  <c r="S11" i="15"/>
  <c r="V11" i="15" s="1"/>
  <c r="S10" i="15"/>
  <c r="V10" i="15" s="1"/>
  <c r="S9" i="15"/>
  <c r="V9" i="15" s="1"/>
  <c r="S8" i="15"/>
  <c r="V8" i="15" s="1"/>
  <c r="S7" i="15"/>
  <c r="V7" i="15" s="1"/>
  <c r="S6" i="15"/>
  <c r="V6" i="15" s="1"/>
  <c r="W25" i="15" s="1"/>
  <c r="E41" i="7" l="1"/>
  <c r="E46" i="7"/>
  <c r="E35" i="7"/>
  <c r="E18" i="7"/>
  <c r="E44" i="7"/>
  <c r="E32" i="7"/>
  <c r="E23" i="7"/>
  <c r="E16" i="7"/>
  <c r="R16" i="7" s="1"/>
  <c r="E10" i="7"/>
  <c r="E8" i="7"/>
  <c r="E15" i="7"/>
  <c r="V29" i="15"/>
  <c r="E47" i="7"/>
  <c r="E38" i="7"/>
  <c r="E28" i="7"/>
  <c r="E19" i="7"/>
  <c r="E7" i="7"/>
  <c r="E9" i="7"/>
  <c r="E21" i="7"/>
  <c r="E6" i="7"/>
  <c r="E45" i="7"/>
  <c r="E34" i="7"/>
  <c r="E24" i="7"/>
  <c r="E17" i="7"/>
  <c r="E11" i="7"/>
  <c r="E43" i="7"/>
  <c r="E33" i="7"/>
  <c r="E31" i="7"/>
  <c r="E22" i="7"/>
  <c r="E39" i="7"/>
  <c r="E40" i="7"/>
  <c r="G45" i="7"/>
  <c r="G17" i="7"/>
  <c r="G11" i="7"/>
  <c r="X10" i="20"/>
  <c r="X19" i="20"/>
  <c r="X53" i="20" s="1"/>
  <c r="X7" i="20"/>
  <c r="X16" i="20"/>
  <c r="G44" i="7"/>
  <c r="G25" i="7"/>
  <c r="G43" i="7"/>
  <c r="G21" i="7"/>
  <c r="G15" i="7"/>
  <c r="G9" i="7"/>
  <c r="G20" i="7"/>
  <c r="G14" i="7"/>
  <c r="G8" i="7"/>
  <c r="G47" i="7"/>
  <c r="G46" i="7"/>
  <c r="G18" i="7"/>
  <c r="G6" i="7"/>
  <c r="G31" i="7"/>
  <c r="G42" i="7"/>
  <c r="R42" i="7" s="1"/>
  <c r="G30" i="7"/>
  <c r="G24" i="7"/>
  <c r="G41" i="7"/>
  <c r="G35" i="7"/>
  <c r="G29" i="7"/>
  <c r="G23" i="7"/>
  <c r="G40" i="7"/>
  <c r="G34" i="7"/>
  <c r="G28" i="7"/>
  <c r="G22" i="7"/>
  <c r="G39" i="7"/>
  <c r="G33" i="7"/>
  <c r="G38" i="7"/>
  <c r="G32" i="7"/>
  <c r="X47" i="19"/>
  <c r="F43" i="7"/>
  <c r="F31" i="7"/>
  <c r="F35" i="7"/>
  <c r="W34" i="19"/>
  <c r="W53" i="19" s="1"/>
  <c r="F29" i="7"/>
  <c r="F33" i="7"/>
  <c r="F28" i="7"/>
  <c r="X38" i="22"/>
  <c r="X41" i="22"/>
  <c r="H45" i="7"/>
  <c r="H39" i="7"/>
  <c r="H33" i="7"/>
  <c r="H21" i="7"/>
  <c r="H15" i="7"/>
  <c r="X6" i="22"/>
  <c r="H44" i="7"/>
  <c r="H32" i="7"/>
  <c r="H20" i="7"/>
  <c r="H14" i="7"/>
  <c r="H8" i="7"/>
  <c r="X10" i="22"/>
  <c r="X25" i="22"/>
  <c r="X42" i="22"/>
  <c r="H43" i="7"/>
  <c r="H31" i="7"/>
  <c r="H19" i="7"/>
  <c r="H30" i="7"/>
  <c r="H47" i="7"/>
  <c r="H35" i="7"/>
  <c r="H29" i="7"/>
  <c r="H17" i="7"/>
  <c r="H11" i="7"/>
  <c r="X22" i="22"/>
  <c r="X40" i="22"/>
  <c r="H46" i="7"/>
  <c r="H34" i="7"/>
  <c r="H28" i="7"/>
  <c r="Y35" i="22"/>
  <c r="Y47" i="20"/>
  <c r="Y35" i="20"/>
  <c r="Y25" i="20"/>
  <c r="X25" i="19"/>
  <c r="V35" i="15"/>
  <c r="W47" i="15"/>
  <c r="R32" i="7" l="1"/>
  <c r="R18" i="7"/>
  <c r="W35" i="15"/>
  <c r="R11" i="7"/>
  <c r="R45" i="7"/>
  <c r="R44" i="7"/>
  <c r="R14" i="7"/>
  <c r="X35" i="19"/>
  <c r="F49" i="7"/>
  <c r="Y47" i="22"/>
  <c r="R41" i="7"/>
  <c r="G49" i="7"/>
  <c r="R43" i="7"/>
  <c r="R46" i="7"/>
  <c r="R47" i="7"/>
  <c r="R25" i="7"/>
  <c r="R17" i="7"/>
  <c r="R40" i="7"/>
  <c r="R15" i="7"/>
  <c r="R19" i="7"/>
  <c r="R39" i="7"/>
  <c r="Y25" i="22"/>
  <c r="X53" i="22"/>
  <c r="V53" i="15"/>
  <c r="R34" i="7"/>
  <c r="R61" i="7"/>
  <c r="R7" i="7"/>
  <c r="R8" i="7"/>
  <c r="R9" i="7"/>
  <c r="R20" i="7"/>
  <c r="R21" i="7"/>
  <c r="R22" i="7"/>
  <c r="R23" i="7"/>
  <c r="R24" i="7"/>
  <c r="R28" i="7"/>
  <c r="R29" i="7"/>
  <c r="R30" i="7"/>
  <c r="R31" i="7"/>
  <c r="R33" i="7"/>
  <c r="R35" i="7"/>
  <c r="R38" i="7"/>
  <c r="H49" i="7" l="1"/>
  <c r="E49" i="7"/>
  <c r="S47" i="7"/>
  <c r="S35" i="7"/>
  <c r="R10" i="7"/>
  <c r="R53" i="7" l="1"/>
  <c r="S25" i="7"/>
  <c r="L50" i="7" l="1"/>
  <c r="B8" i="30"/>
  <c r="I50" i="7"/>
  <c r="J50" i="7"/>
  <c r="K50" i="7"/>
  <c r="H50" i="7"/>
  <c r="G50" i="7"/>
  <c r="F50" i="7"/>
  <c r="R54" i="7"/>
  <c r="E50" i="7"/>
  <c r="R55" i="7" l="1"/>
  <c r="B9" i="30"/>
  <c r="R56" i="7" l="1"/>
  <c r="B10" i="30"/>
  <c r="R57" i="7" l="1"/>
  <c r="B11" i="30"/>
  <c r="B12" i="30" l="1"/>
  <c r="R62" i="7" l="1"/>
  <c r="B14" i="30"/>
  <c r="R63" i="7" l="1"/>
  <c r="B17" i="30"/>
  <c r="R64" i="7" l="1"/>
  <c r="B19" i="30" s="1"/>
  <c r="B18" i="30"/>
</calcChain>
</file>

<file path=xl/sharedStrings.xml><?xml version="1.0" encoding="utf-8"?>
<sst xmlns="http://schemas.openxmlformats.org/spreadsheetml/2006/main" count="1302" uniqueCount="147">
  <si>
    <t>ΕΡΓΑΣΙΑ</t>
  </si>
  <si>
    <t>Στρώση κυκλοφορίας</t>
  </si>
  <si>
    <t xml:space="preserve">Ισοπεδωτική </t>
  </si>
  <si>
    <t>Διαγράμμιση</t>
  </si>
  <si>
    <t xml:space="preserve">Συγκολλητική </t>
  </si>
  <si>
    <t>Στηθαία</t>
  </si>
  <si>
    <t>Πλέγμα</t>
  </si>
  <si>
    <t>ΣΥΝΟΛΟ</t>
  </si>
  <si>
    <t>ΚΟΣΤΟΣ</t>
  </si>
  <si>
    <t>Έρεισμα</t>
  </si>
  <si>
    <t>Μον. μετρ</t>
  </si>
  <si>
    <t>μ2</t>
  </si>
  <si>
    <t>τον</t>
  </si>
  <si>
    <t>μμ</t>
  </si>
  <si>
    <t>μ3</t>
  </si>
  <si>
    <t>ΓΕ &amp; ΟΕ</t>
  </si>
  <si>
    <t>ΤΙΜΗ ΜΟΝ. (έργα &gt; 1,5 εκατ)</t>
  </si>
  <si>
    <t>ΣΥΝΟΛΟ:</t>
  </si>
  <si>
    <t xml:space="preserve">Υλικό οδοστρωσίας </t>
  </si>
  <si>
    <t>(Γ 2.1)</t>
  </si>
  <si>
    <t>Δ 2.1</t>
  </si>
  <si>
    <t>Δ 8.1</t>
  </si>
  <si>
    <t>Δ 6</t>
  </si>
  <si>
    <t>Δ 11</t>
  </si>
  <si>
    <t>Δ 4</t>
  </si>
  <si>
    <t>Ε 17.1</t>
  </si>
  <si>
    <t>Ε 1.1.6</t>
  </si>
  <si>
    <t>Β 93</t>
  </si>
  <si>
    <t>Γ 5</t>
  </si>
  <si>
    <t>ΓΕΝΙΚΟ ΣΥΝΟΛΟ:</t>
  </si>
  <si>
    <t>ΑΡΘΡΑ</t>
  </si>
  <si>
    <t>Προεπάλειψη</t>
  </si>
  <si>
    <t>Εκσκαφές</t>
  </si>
  <si>
    <t>Κατασκευή Επιχώματος</t>
  </si>
  <si>
    <t>Αποξήλωση ασφαλτοταπήτων…</t>
  </si>
  <si>
    <t>Α 2.1</t>
  </si>
  <si>
    <t>Α 2</t>
  </si>
  <si>
    <t>Α 20</t>
  </si>
  <si>
    <t>Βάση Οδοστρωσίας</t>
  </si>
  <si>
    <t>Γ 2.2</t>
  </si>
  <si>
    <t xml:space="preserve">ΜΕΤΑΦΟΡΕΣ </t>
  </si>
  <si>
    <t>Αποξήλωση στηθαίων</t>
  </si>
  <si>
    <t>Αποξήλωση στηθαίων γέφυρας</t>
  </si>
  <si>
    <t>Ε - 3.1</t>
  </si>
  <si>
    <t>Ε - 3.2</t>
  </si>
  <si>
    <t>Σκυρόδεμα μικροκατασκευών</t>
  </si>
  <si>
    <t>Τσιμεντοσωλήνας Φ1000</t>
  </si>
  <si>
    <t>Τσιμεντοσωλήνας Φ600</t>
  </si>
  <si>
    <t>Β 29.4.4</t>
  </si>
  <si>
    <t>Β30.2 και Β30.3</t>
  </si>
  <si>
    <t>ΥΔΡ 12.01.01.07</t>
  </si>
  <si>
    <t>ΥΔΡ 12.01.01.05</t>
  </si>
  <si>
    <t>κιλά</t>
  </si>
  <si>
    <t>Φρεζάρισμα 8εκ</t>
  </si>
  <si>
    <t>Δ 2.3</t>
  </si>
  <si>
    <t>Πλέγμα και Οπλισμοί</t>
  </si>
  <si>
    <t>Φρεζάρισμα 4εκ</t>
  </si>
  <si>
    <t>ΤΕΧΝΙΚΑ - ΧΩΜΑΤΟΥΡΓΙΚΑ - ΟΔΟΣΤΡΩΣΙΑ</t>
  </si>
  <si>
    <t>ΑΣΦΑΛΤΙΚΑ</t>
  </si>
  <si>
    <t>Καθαρισμός τάφρων</t>
  </si>
  <si>
    <t>Εκσκαφή τάφρων</t>
  </si>
  <si>
    <t>Στύλοι</t>
  </si>
  <si>
    <t>ΣΗΜΑΝΣΗ ΑΣΦΑΛΙΣΗ</t>
  </si>
  <si>
    <t>Σκυρόδεμα επενδύσεων C12/15</t>
  </si>
  <si>
    <t>Β 29.2.2</t>
  </si>
  <si>
    <t>μ</t>
  </si>
  <si>
    <t>Α 14</t>
  </si>
  <si>
    <t>Α 4.1</t>
  </si>
  <si>
    <t>Α 18.2</t>
  </si>
  <si>
    <t>Δάνεια  Ε4</t>
  </si>
  <si>
    <t>Τομή οδοστρώματος</t>
  </si>
  <si>
    <t>Δ 1</t>
  </si>
  <si>
    <t>Δ 3</t>
  </si>
  <si>
    <t>Πινακίδες  τριγωνικές</t>
  </si>
  <si>
    <t>Πινακίδες μεσαίου μεγέθους</t>
  </si>
  <si>
    <t>Ε 9.1</t>
  </si>
  <si>
    <t>Ε 9.4</t>
  </si>
  <si>
    <t>Ε 10.1</t>
  </si>
  <si>
    <t>τεμ</t>
  </si>
  <si>
    <t>ΑΝΑΘΕΩΡΗΣΗ</t>
  </si>
  <si>
    <t>ΑΠΟΛΟΓΙΣΤΙΚΑ:</t>
  </si>
  <si>
    <t>ΓΕ &amp; ΟΕ ΑΠΟΛΟΓΙΣΤΙΚΩΝ:</t>
  </si>
  <si>
    <t>ΣΥΝΟΛΟ ΕΡΓΑΣΙΩΝ:</t>
  </si>
  <si>
    <t>ΑΠΡΟΒΛΕΠΤΑ:</t>
  </si>
  <si>
    <t>Πλαστικοί οριοδείκτες</t>
  </si>
  <si>
    <t>Ε - 6</t>
  </si>
  <si>
    <t>Εκτίμηση - στρογγυλοποίηση</t>
  </si>
  <si>
    <t>ΦΠΑ:</t>
  </si>
  <si>
    <t xml:space="preserve">Καθαρισμός τεχνικών </t>
  </si>
  <si>
    <t>Α 15</t>
  </si>
  <si>
    <t>PVC σωλήνας Φ315</t>
  </si>
  <si>
    <t>ΥΔΡ 12.10.06</t>
  </si>
  <si>
    <t>Α. Περ. Εργάνη - Ν. Πέτρα - Πελαγία</t>
  </si>
  <si>
    <t xml:space="preserve">Πλευρικές πληροφοριακές πινακίδες </t>
  </si>
  <si>
    <t>Ε 8.3</t>
  </si>
  <si>
    <t>Ανακατασκευή αρμών</t>
  </si>
  <si>
    <t xml:space="preserve">Στηθαία τεχνικών </t>
  </si>
  <si>
    <t>Ε 1.3.3</t>
  </si>
  <si>
    <t>Εκσκαφές τεχνικών έργων</t>
  </si>
  <si>
    <t>Β1</t>
  </si>
  <si>
    <t>Εκσκαφές πρόσθετη λόγω ΟΚΩ</t>
  </si>
  <si>
    <t>Β2</t>
  </si>
  <si>
    <t>Α 18.3</t>
  </si>
  <si>
    <t>Δάνεια  λατομείου Ε4</t>
  </si>
  <si>
    <t>Περιοχή Α. Εργάνη - Ν. Πέτρα - Πελαγία</t>
  </si>
  <si>
    <t xml:space="preserve">Πλευρικές πληροφ. πινακίδες </t>
  </si>
  <si>
    <t>Εργασία 1</t>
  </si>
  <si>
    <t>Εργασία 2</t>
  </si>
  <si>
    <t>Εργασία 3</t>
  </si>
  <si>
    <t>Εργασία 4</t>
  </si>
  <si>
    <t>Εργασία 5</t>
  </si>
  <si>
    <t>Εργασία 6</t>
  </si>
  <si>
    <t>Εργασία 7</t>
  </si>
  <si>
    <t>Εργασία 8</t>
  </si>
  <si>
    <t>Εργασία 9</t>
  </si>
  <si>
    <t>Εργασία 10</t>
  </si>
  <si>
    <t>Εργασία 11</t>
  </si>
  <si>
    <t>Εργασία 12</t>
  </si>
  <si>
    <t>Εργασία 13</t>
  </si>
  <si>
    <t>Εργασία 14</t>
  </si>
  <si>
    <t>Αποξήλωση στηθαίων τεχνικών</t>
  </si>
  <si>
    <t>Κόστος καθαρών εργασιών ανά περιοχή</t>
  </si>
  <si>
    <t>Ποσοστό κόστους εργασιών στο σύνολο του έργου:</t>
  </si>
  <si>
    <t>Επικινδυνότητα/κατάσταση οδοστρώματος (**** πολύ μεγάλη/* μικρή):</t>
  </si>
  <si>
    <t>Αριθμός διερχόμενων οχημάτων (**** πολύ μεγάλος/* μικρός):</t>
  </si>
  <si>
    <t>****</t>
  </si>
  <si>
    <t>***</t>
  </si>
  <si>
    <t>*</t>
  </si>
  <si>
    <t>**</t>
  </si>
  <si>
    <t>Εργασία 15</t>
  </si>
  <si>
    <t>Εργασία 5α</t>
  </si>
  <si>
    <t>Β. Δυτική έξοδος Κομοτηνής (από κόμβο Υφαντών έως διασταύρωση με Μεραρχίας Σερρών)</t>
  </si>
  <si>
    <t>Δ. Επαρχιακή οδός Κομοτηνής Αμαξάδων έως οικ. Πολυάνθου</t>
  </si>
  <si>
    <t>B. ΔΥΤΙΚΗ ΕΞΟΔΟΣ ΚΟΜΟΤΗΝΗΣ (κλάδος προς Κομοτηνή, από κόμβο Υφαντών έως διασταύρωση με Μεραρχίας Σερρών)</t>
  </si>
  <si>
    <t xml:space="preserve">Γ. ΚΟΣΜΙΟ - ΞΥΛΑΓΑΝΗ – ΠΡΟΣΚΥΝΗΤΕΣ και τμήματα από ΜΑΡΩΝΕΙΑ – ΑΓΙΟ ΧΑΡΑΛΑΜΠΟ </t>
  </si>
  <si>
    <t>Δ. ΕΠΑΡΧΙΑΚΗ ΟΔΟΣ ΚΟΜΟΤΗΝΗΣ – ΑΜΑΞΑΔΩΝ</t>
  </si>
  <si>
    <t>Γ. Κόσμιο - Ξυλαγανή – Προσκυνητές και τμήματα από Μαρώνεια – Άγιο Χαράλαμπο</t>
  </si>
  <si>
    <t xml:space="preserve">Ε. ΚΟΜΟΤΗΝΗ – ΠΑΡΑΔΗΜΗ – ΠΑΓΟΥΡΙΑ – ΠΡΟ ΕΚΚΟΚΙΣΤΗΡΙΟΥ </t>
  </si>
  <si>
    <t>Ε. Από διασταύρωση προς Παγούρια - εντός οικ. Παγουρίων - προ εκκοκιστηρίου</t>
  </si>
  <si>
    <t xml:space="preserve">Ζ. ΜΕΓΑΡΟ ΜΟΥΣΙΚΗΣ – ΔΙΑΣΤΑΥΡΩΣΗ ΝΥΜΦΑΙΑΣ </t>
  </si>
  <si>
    <t>Ζ. Μέγαρο Μουσικής μέχρι διασταύρωση Νυμφαίας</t>
  </si>
  <si>
    <t>Η. Εντός οικ. Ιάσμου</t>
  </si>
  <si>
    <t>Θ. Εντός οικ. Άγρας</t>
  </si>
  <si>
    <t>Εργασία 1 Άγρα (35-40μ τοιχείο και 100μ ασφαλτικά)</t>
  </si>
  <si>
    <t>ΓΕ &amp; ΟΕ απολ</t>
  </si>
  <si>
    <t>ΠΡΟΜΕΤΡΗΣΗ ΕΡΓΟΥ</t>
  </si>
  <si>
    <t>Αναβάθμιση τμημάτων οδικών υποδομών αρμοδιότητας Π.Ε. Ροδόπης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</si>
</sst>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161"/>
      <scheme val="minor"/>
    </font>
    <font>
      <b/>
      <i/>
      <u/>
      <sz val="14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textRotation="90"/>
    </xf>
    <xf numFmtId="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justify" vertical="top" wrapText="1"/>
    </xf>
    <xf numFmtId="3" fontId="0" fillId="0" borderId="0" xfId="0" applyNumberFormat="1" applyAlignment="1">
      <alignment vertical="top"/>
    </xf>
    <xf numFmtId="3" fontId="0" fillId="0" borderId="0" xfId="0" applyNumberFormat="1" applyAlignment="1">
      <alignment horizontal="center" vertical="center" textRotation="90"/>
    </xf>
    <xf numFmtId="4" fontId="0" fillId="0" borderId="0" xfId="0" applyNumberFormat="1" applyAlignment="1">
      <alignment textRotation="90"/>
    </xf>
    <xf numFmtId="3" fontId="0" fillId="0" borderId="0" xfId="0" applyNumberFormat="1" applyAlignment="1">
      <alignment horizontal="right" vertical="center" textRotation="91"/>
    </xf>
    <xf numFmtId="3" fontId="0" fillId="0" borderId="0" xfId="0" applyNumberFormat="1" applyAlignment="1">
      <alignment horizontal="right" textRotation="91"/>
    </xf>
    <xf numFmtId="0" fontId="0" fillId="0" borderId="0" xfId="0" applyAlignment="1">
      <alignment horizontal="right" textRotation="91"/>
    </xf>
    <xf numFmtId="0" fontId="0" fillId="0" borderId="0" xfId="0" applyAlignment="1">
      <alignment horizontal="right" vertical="center" textRotation="91"/>
    </xf>
    <xf numFmtId="10" fontId="0" fillId="0" borderId="0" xfId="0" applyNumberFormat="1"/>
    <xf numFmtId="3" fontId="0" fillId="2" borderId="0" xfId="0" applyNumberFormat="1" applyFill="1"/>
    <xf numFmtId="0" fontId="0" fillId="3" borderId="0" xfId="0" applyFill="1" applyAlignment="1">
      <alignment horizontal="center" vertical="center" textRotation="90" wrapText="1"/>
    </xf>
    <xf numFmtId="0" fontId="0" fillId="3" borderId="0" xfId="0" applyFill="1" applyAlignment="1">
      <alignment horizontal="center" vertical="center" textRotation="90"/>
    </xf>
    <xf numFmtId="3" fontId="0" fillId="3" borderId="0" xfId="0" applyNumberFormat="1" applyFill="1"/>
    <xf numFmtId="3" fontId="0" fillId="3" borderId="0" xfId="0" applyNumberFormat="1" applyFill="1" applyAlignment="1">
      <alignment horizontal="center" vertical="center" textRotation="90"/>
    </xf>
    <xf numFmtId="0" fontId="0" fillId="3" borderId="0" xfId="0" applyFill="1"/>
    <xf numFmtId="4" fontId="0" fillId="3" borderId="0" xfId="0" applyNumberFormat="1" applyFill="1" applyAlignment="1">
      <alignment textRotation="90"/>
    </xf>
    <xf numFmtId="0" fontId="10" fillId="0" borderId="0" xfId="0" applyFont="1"/>
    <xf numFmtId="0" fontId="10" fillId="0" borderId="0" xfId="0" applyFont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 wrapText="1"/>
    </xf>
    <xf numFmtId="4" fontId="10" fillId="0" borderId="0" xfId="0" applyNumberFormat="1" applyFont="1"/>
    <xf numFmtId="0" fontId="10" fillId="0" borderId="1" xfId="0" applyFont="1" applyBorder="1"/>
    <xf numFmtId="0" fontId="10" fillId="0" borderId="1" xfId="0" applyFont="1" applyBorder="1" applyAlignment="1">
      <alignment horizontal="center" vertical="center" textRotation="90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4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0" fontId="0" fillId="3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4" fontId="0" fillId="3" borderId="0" xfId="0" applyNumberFormat="1" applyFill="1"/>
    <xf numFmtId="0" fontId="0" fillId="3" borderId="0" xfId="0" applyFill="1" applyAlignment="1">
      <alignment horizontal="justify" vertical="top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"/>
  <sheetViews>
    <sheetView tabSelected="1" workbookViewId="0">
      <selection activeCell="O49" sqref="O49:P49"/>
    </sheetView>
  </sheetViews>
  <sheetFormatPr defaultRowHeight="15" x14ac:dyDescent="0.25"/>
  <cols>
    <col min="2" max="2" width="29.7109375" customWidth="1"/>
    <col min="3" max="3" width="15" customWidth="1"/>
    <col min="5" max="5" width="8" customWidth="1"/>
    <col min="6" max="6" width="11.42578125" customWidth="1"/>
    <col min="7" max="7" width="7.42578125" customWidth="1"/>
    <col min="8" max="8" width="10" customWidth="1"/>
    <col min="9" max="9" width="8.42578125" customWidth="1"/>
    <col min="10" max="10" width="6.5703125" customWidth="1"/>
    <col min="11" max="11" width="7.5703125" customWidth="1"/>
    <col min="12" max="13" width="6.5703125" bestFit="1" customWidth="1"/>
    <col min="14" max="14" width="6.28515625" bestFit="1" customWidth="1"/>
    <col min="15" max="15" width="7.5703125" style="30" bestFit="1" customWidth="1"/>
    <col min="16" max="16" width="6.5703125" bestFit="1" customWidth="1"/>
    <col min="17" max="17" width="4.5703125" bestFit="1" customWidth="1"/>
    <col min="18" max="18" width="11.7109375" bestFit="1" customWidth="1"/>
    <col min="19" max="19" width="11.42578125" customWidth="1"/>
    <col min="23" max="23" width="11.7109375" bestFit="1" customWidth="1"/>
  </cols>
  <sheetData>
    <row r="1" spans="1:18" ht="18.75" x14ac:dyDescent="0.3">
      <c r="A1" s="48" t="s">
        <v>145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18.75" x14ac:dyDescent="0.3">
      <c r="A2" s="48" t="s">
        <v>146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4" spans="1:18" ht="170.25" customHeight="1" x14ac:dyDescent="0.25">
      <c r="B4" s="14" t="s">
        <v>0</v>
      </c>
      <c r="C4" s="2" t="s">
        <v>30</v>
      </c>
      <c r="D4" s="2" t="s">
        <v>10</v>
      </c>
      <c r="E4" s="26" t="s">
        <v>92</v>
      </c>
      <c r="F4" s="26" t="s">
        <v>131</v>
      </c>
      <c r="G4" s="26" t="s">
        <v>132</v>
      </c>
      <c r="H4" s="26" t="s">
        <v>136</v>
      </c>
      <c r="I4" s="5" t="s">
        <v>138</v>
      </c>
      <c r="J4" s="5" t="s">
        <v>140</v>
      </c>
      <c r="K4" s="5" t="s">
        <v>141</v>
      </c>
      <c r="L4" s="5" t="s">
        <v>142</v>
      </c>
      <c r="M4" s="5"/>
      <c r="N4" s="2" t="s">
        <v>86</v>
      </c>
      <c r="O4" s="27" t="s">
        <v>7</v>
      </c>
      <c r="P4" s="5" t="s">
        <v>16</v>
      </c>
      <c r="Q4" s="5" t="s">
        <v>40</v>
      </c>
      <c r="R4" s="2" t="s">
        <v>8</v>
      </c>
    </row>
    <row r="5" spans="1:18" ht="18.75" x14ac:dyDescent="0.3">
      <c r="B5" s="12" t="s">
        <v>57</v>
      </c>
      <c r="C5" s="13"/>
      <c r="D5" s="2"/>
      <c r="E5" s="4"/>
      <c r="F5" s="2"/>
      <c r="G5" s="2"/>
      <c r="H5" s="2"/>
      <c r="I5" s="2"/>
      <c r="J5" s="2"/>
      <c r="K5" s="2"/>
      <c r="L5" s="2"/>
      <c r="M5" s="2"/>
      <c r="N5" s="2"/>
      <c r="O5" s="27"/>
      <c r="P5" s="5"/>
      <c r="Q5" s="5"/>
      <c r="R5" s="2"/>
    </row>
    <row r="6" spans="1:18" ht="15.75" customHeight="1" x14ac:dyDescent="0.25">
      <c r="B6" s="6" t="s">
        <v>45</v>
      </c>
      <c r="C6" s="8" t="s">
        <v>48</v>
      </c>
      <c r="D6" s="9" t="s">
        <v>14</v>
      </c>
      <c r="E6" s="4">
        <f>'Περιοχή Α'!S6</f>
        <v>10</v>
      </c>
      <c r="F6" s="4">
        <f>'Περιοχή B'!T6</f>
        <v>0</v>
      </c>
      <c r="G6" s="4">
        <f>'Περιοχή Δ'!U6</f>
        <v>0</v>
      </c>
      <c r="H6" s="4">
        <f>'Περιοχή Γ'!U6</f>
        <v>0</v>
      </c>
      <c r="I6" s="4">
        <f>'Περιοχή Ε'!T5</f>
        <v>0</v>
      </c>
      <c r="J6" s="4">
        <f>'Περιοχή Ζ'!J5</f>
        <v>0</v>
      </c>
      <c r="K6" s="4">
        <f>'Περιοχή Η'!H5</f>
        <v>0</v>
      </c>
      <c r="L6" s="4">
        <f>'Περιοχή Θ'!H5</f>
        <v>60</v>
      </c>
      <c r="M6" s="4"/>
      <c r="N6" s="4"/>
      <c r="O6" s="28">
        <f t="shared" ref="O6:O47" si="0">SUM(E6:N6)</f>
        <v>70</v>
      </c>
      <c r="P6" s="3">
        <v>131</v>
      </c>
      <c r="Q6" s="3"/>
      <c r="R6" s="3">
        <f>O6*(P6+Q6)</f>
        <v>9170</v>
      </c>
    </row>
    <row r="7" spans="1:18" ht="15.75" customHeight="1" x14ac:dyDescent="0.25">
      <c r="B7" s="6" t="s">
        <v>63</v>
      </c>
      <c r="C7" s="8" t="s">
        <v>64</v>
      </c>
      <c r="D7" s="9" t="s">
        <v>14</v>
      </c>
      <c r="E7" s="4">
        <f>'Περιοχή Α'!S7</f>
        <v>5</v>
      </c>
      <c r="F7" s="4">
        <f>'Περιοχή B'!T7</f>
        <v>0</v>
      </c>
      <c r="G7" s="4">
        <f>'Περιοχή Δ'!U7</f>
        <v>0</v>
      </c>
      <c r="H7" s="4">
        <f>'Περιοχή Γ'!U7</f>
        <v>0</v>
      </c>
      <c r="I7" s="4">
        <f>'Περιοχή Ε'!T6</f>
        <v>0</v>
      </c>
      <c r="J7" s="4">
        <f>'Περιοχή Ζ'!J6</f>
        <v>0</v>
      </c>
      <c r="K7" s="4">
        <f>'Περιοχή Η'!H6</f>
        <v>0</v>
      </c>
      <c r="L7" s="4">
        <f>'Περιοχή Θ'!H6</f>
        <v>0</v>
      </c>
      <c r="M7" s="4"/>
      <c r="N7" s="4">
        <v>5</v>
      </c>
      <c r="O7" s="28">
        <f t="shared" si="0"/>
        <v>10</v>
      </c>
      <c r="P7" s="3">
        <v>82</v>
      </c>
      <c r="Q7" s="3"/>
      <c r="R7" s="3">
        <f t="shared" ref="R7:R25" si="1">O7*(P7+Q7)</f>
        <v>820</v>
      </c>
    </row>
    <row r="8" spans="1:18" ht="15.75" customHeight="1" x14ac:dyDescent="0.25">
      <c r="B8" s="6" t="s">
        <v>55</v>
      </c>
      <c r="C8" s="8" t="s">
        <v>49</v>
      </c>
      <c r="D8" s="9" t="s">
        <v>52</v>
      </c>
      <c r="E8" s="4">
        <f>'Περιοχή Α'!S8</f>
        <v>270</v>
      </c>
      <c r="F8" s="4">
        <f>'Περιοχή B'!T8</f>
        <v>0</v>
      </c>
      <c r="G8" s="4">
        <f>'Περιοχή Δ'!U8</f>
        <v>0</v>
      </c>
      <c r="H8" s="4">
        <f>'Περιοχή Γ'!U8</f>
        <v>0</v>
      </c>
      <c r="I8" s="4">
        <f>'Περιοχή Ε'!T7</f>
        <v>0</v>
      </c>
      <c r="J8" s="4">
        <f>'Περιοχή Ζ'!J7</f>
        <v>0</v>
      </c>
      <c r="K8" s="4">
        <f>'Περιοχή Η'!H7</f>
        <v>0</v>
      </c>
      <c r="L8" s="4">
        <f>'Περιοχή Θ'!H7</f>
        <v>4800</v>
      </c>
      <c r="M8" s="4"/>
      <c r="N8" s="4">
        <v>-70</v>
      </c>
      <c r="O8" s="28">
        <f t="shared" si="0"/>
        <v>5000</v>
      </c>
      <c r="P8" s="3">
        <v>1.05</v>
      </c>
      <c r="Q8" s="3"/>
      <c r="R8" s="3">
        <f t="shared" si="1"/>
        <v>5250</v>
      </c>
    </row>
    <row r="9" spans="1:18" ht="15.75" customHeight="1" x14ac:dyDescent="0.25">
      <c r="B9" s="6" t="s">
        <v>46</v>
      </c>
      <c r="C9" s="8" t="s">
        <v>50</v>
      </c>
      <c r="D9" s="9" t="s">
        <v>13</v>
      </c>
      <c r="E9" s="4">
        <f>'Περιοχή Α'!S9</f>
        <v>0</v>
      </c>
      <c r="F9" s="4">
        <f>'Περιοχή B'!T9</f>
        <v>0</v>
      </c>
      <c r="G9" s="4">
        <f>'Περιοχή Δ'!U9</f>
        <v>0</v>
      </c>
      <c r="H9" s="4">
        <f>'Περιοχή Γ'!U9</f>
        <v>0</v>
      </c>
      <c r="I9" s="4">
        <f>'Περιοχή Ε'!T8</f>
        <v>0</v>
      </c>
      <c r="J9" s="4">
        <f>'Περιοχή Ζ'!J8</f>
        <v>0</v>
      </c>
      <c r="K9" s="4">
        <f>'Περιοχή Η'!H8</f>
        <v>0</v>
      </c>
      <c r="L9" s="4">
        <f>'Περιοχή Θ'!H8</f>
        <v>0</v>
      </c>
      <c r="M9" s="4"/>
      <c r="N9" s="4">
        <v>10</v>
      </c>
      <c r="O9" s="28">
        <f t="shared" si="0"/>
        <v>10</v>
      </c>
      <c r="P9" s="3">
        <v>140</v>
      </c>
      <c r="Q9" s="3"/>
      <c r="R9" s="3">
        <f t="shared" si="1"/>
        <v>1400</v>
      </c>
    </row>
    <row r="10" spans="1:18" ht="15.75" customHeight="1" x14ac:dyDescent="0.25">
      <c r="B10" s="6" t="s">
        <v>47</v>
      </c>
      <c r="C10" s="8" t="s">
        <v>51</v>
      </c>
      <c r="D10" s="9" t="s">
        <v>13</v>
      </c>
      <c r="E10" s="4">
        <f>'Περιοχή Α'!S10</f>
        <v>0</v>
      </c>
      <c r="F10" s="4">
        <f>'Περιοχή B'!T10</f>
        <v>0</v>
      </c>
      <c r="G10" s="4">
        <f>'Περιοχή Δ'!U10</f>
        <v>0</v>
      </c>
      <c r="H10" s="4">
        <f>'Περιοχή Γ'!U10</f>
        <v>0</v>
      </c>
      <c r="I10" s="4">
        <f>'Περιοχή Ε'!T9</f>
        <v>0</v>
      </c>
      <c r="J10" s="4">
        <f>'Περιοχή Ζ'!J9</f>
        <v>0</v>
      </c>
      <c r="K10" s="4">
        <f>'Περιοχή Η'!H9</f>
        <v>0</v>
      </c>
      <c r="L10" s="4">
        <f>'Περιοχή Θ'!H9</f>
        <v>0</v>
      </c>
      <c r="M10" s="4"/>
      <c r="N10" s="4">
        <v>10</v>
      </c>
      <c r="O10" s="28">
        <f t="shared" si="0"/>
        <v>10</v>
      </c>
      <c r="P10" s="3">
        <v>70</v>
      </c>
      <c r="Q10" s="3"/>
      <c r="R10" s="3">
        <f t="shared" si="1"/>
        <v>700</v>
      </c>
    </row>
    <row r="11" spans="1:18" ht="15.75" customHeight="1" x14ac:dyDescent="0.25">
      <c r="B11" s="6" t="s">
        <v>90</v>
      </c>
      <c r="C11" s="8" t="s">
        <v>91</v>
      </c>
      <c r="D11" s="9" t="s">
        <v>13</v>
      </c>
      <c r="E11" s="4">
        <f>'Περιοχή Α'!S11</f>
        <v>20</v>
      </c>
      <c r="F11" s="4">
        <f>'Περιοχή B'!T11</f>
        <v>0</v>
      </c>
      <c r="G11" s="4">
        <f>'Περιοχή Δ'!U11</f>
        <v>0</v>
      </c>
      <c r="H11" s="4">
        <f>'Περιοχή Γ'!U11</f>
        <v>0</v>
      </c>
      <c r="I11" s="4">
        <f>'Περιοχή Ε'!T10</f>
        <v>0</v>
      </c>
      <c r="J11" s="4">
        <f>'Περιοχή Ζ'!J10</f>
        <v>0</v>
      </c>
      <c r="K11" s="4">
        <f>'Περιοχή Η'!H10</f>
        <v>0</v>
      </c>
      <c r="L11" s="4">
        <f>'Περιοχή Θ'!H10</f>
        <v>0</v>
      </c>
      <c r="M11" s="4"/>
      <c r="N11" s="4"/>
      <c r="O11" s="28">
        <f t="shared" si="0"/>
        <v>20</v>
      </c>
      <c r="P11" s="3">
        <v>22.1</v>
      </c>
      <c r="Q11" s="3"/>
      <c r="R11" s="3">
        <f t="shared" si="1"/>
        <v>442</v>
      </c>
    </row>
    <row r="12" spans="1:18" x14ac:dyDescent="0.25">
      <c r="B12" s="16" t="s">
        <v>95</v>
      </c>
      <c r="C12" s="9" t="s">
        <v>27</v>
      </c>
      <c r="D12" s="9" t="s">
        <v>13</v>
      </c>
      <c r="E12" s="4">
        <f>'Περιοχή Α'!S12</f>
        <v>0</v>
      </c>
      <c r="F12" s="17">
        <f>'Περιοχή B'!T12</f>
        <v>0</v>
      </c>
      <c r="G12" s="17">
        <f>'Περιοχή Δ'!U12</f>
        <v>0</v>
      </c>
      <c r="H12" s="17">
        <f>'Περιοχή Γ'!U12</f>
        <v>0</v>
      </c>
      <c r="I12" s="17">
        <f>'Περιοχή Ε'!T11</f>
        <v>0</v>
      </c>
      <c r="J12" s="17">
        <f>'Περιοχή Ζ'!J11</f>
        <v>0</v>
      </c>
      <c r="K12" s="17">
        <f>'Περιοχή Η'!H11</f>
        <v>0</v>
      </c>
      <c r="L12" s="17">
        <f>'Περιοχή Θ'!H11</f>
        <v>0</v>
      </c>
      <c r="M12" s="17"/>
      <c r="N12" s="17"/>
      <c r="O12" s="28">
        <f t="shared" si="0"/>
        <v>0</v>
      </c>
      <c r="P12" s="17">
        <v>630</v>
      </c>
      <c r="Q12" s="17"/>
      <c r="R12" s="3">
        <f t="shared" si="1"/>
        <v>0</v>
      </c>
    </row>
    <row r="13" spans="1:18" ht="15.75" customHeight="1" x14ac:dyDescent="0.25">
      <c r="B13" t="s">
        <v>34</v>
      </c>
      <c r="C13" s="9" t="s">
        <v>35</v>
      </c>
      <c r="D13" s="9" t="s">
        <v>14</v>
      </c>
      <c r="E13" s="4">
        <f>'Περιοχή Α'!S13</f>
        <v>0</v>
      </c>
      <c r="F13" s="4">
        <f>'Περιοχή B'!T13</f>
        <v>0</v>
      </c>
      <c r="G13" s="4">
        <f>'Περιοχή Δ'!U13</f>
        <v>0</v>
      </c>
      <c r="H13" s="4">
        <f>'Περιοχή Γ'!U13</f>
        <v>0</v>
      </c>
      <c r="I13" s="4">
        <f>'Περιοχή Ε'!T12</f>
        <v>50</v>
      </c>
      <c r="J13" s="4">
        <f>'Περιοχή Ζ'!J12</f>
        <v>0</v>
      </c>
      <c r="K13" s="4">
        <f>'Περιοχή Η'!H12</f>
        <v>0</v>
      </c>
      <c r="L13" s="4">
        <f>'Περιοχή Θ'!H12</f>
        <v>0</v>
      </c>
      <c r="M13" s="4"/>
      <c r="N13" s="4">
        <v>10</v>
      </c>
      <c r="O13" s="28">
        <f t="shared" si="0"/>
        <v>60</v>
      </c>
      <c r="P13" s="3">
        <v>1.45</v>
      </c>
      <c r="Q13" s="3">
        <v>4</v>
      </c>
      <c r="R13" s="3">
        <f t="shared" si="1"/>
        <v>327</v>
      </c>
    </row>
    <row r="14" spans="1:18" ht="15.75" customHeight="1" x14ac:dyDescent="0.25">
      <c r="B14" t="s">
        <v>32</v>
      </c>
      <c r="C14" s="9" t="s">
        <v>36</v>
      </c>
      <c r="D14" s="9" t="s">
        <v>14</v>
      </c>
      <c r="E14" s="4">
        <f>'Περιοχή Α'!S14</f>
        <v>0</v>
      </c>
      <c r="F14" s="4">
        <f>'Περιοχή B'!T14</f>
        <v>0</v>
      </c>
      <c r="G14" s="4">
        <f>'Περιοχή Δ'!U14</f>
        <v>0</v>
      </c>
      <c r="H14" s="4">
        <f>'Περιοχή Γ'!U14</f>
        <v>0</v>
      </c>
      <c r="I14" s="4">
        <f>'Περιοχή Ε'!T13</f>
        <v>0</v>
      </c>
      <c r="J14" s="4">
        <f>'Περιοχή Ζ'!J13</f>
        <v>0</v>
      </c>
      <c r="K14" s="4">
        <f>'Περιοχή Η'!H13</f>
        <v>0</v>
      </c>
      <c r="L14" s="4">
        <f>'Περιοχή Θ'!H13</f>
        <v>0</v>
      </c>
      <c r="M14" s="4"/>
      <c r="N14" s="4">
        <v>10</v>
      </c>
      <c r="O14" s="28">
        <f t="shared" si="0"/>
        <v>10</v>
      </c>
      <c r="P14" s="3">
        <v>0.65</v>
      </c>
      <c r="Q14" s="3">
        <v>1</v>
      </c>
      <c r="R14" s="3">
        <f t="shared" si="1"/>
        <v>16.5</v>
      </c>
    </row>
    <row r="15" spans="1:18" ht="15.75" customHeight="1" x14ac:dyDescent="0.25">
      <c r="B15" t="s">
        <v>98</v>
      </c>
      <c r="C15" s="9" t="s">
        <v>99</v>
      </c>
      <c r="D15" s="9" t="s">
        <v>14</v>
      </c>
      <c r="E15" s="4">
        <f>'Περιοχή Α'!S15</f>
        <v>0</v>
      </c>
      <c r="F15" s="4">
        <f>'Περιοχή B'!T15</f>
        <v>0</v>
      </c>
      <c r="G15" s="4">
        <f>'Περιοχή Δ'!U15</f>
        <v>0</v>
      </c>
      <c r="H15" s="4">
        <f>'Περιοχή Γ'!U15</f>
        <v>0</v>
      </c>
      <c r="I15" s="4">
        <f>'Περιοχή Ε'!T14</f>
        <v>0</v>
      </c>
      <c r="J15" s="4">
        <f>'Περιοχή Ζ'!J14</f>
        <v>0</v>
      </c>
      <c r="K15" s="4">
        <f>'Περιοχή Η'!H14</f>
        <v>0</v>
      </c>
      <c r="L15" s="4">
        <f>'Περιοχή Θ'!H14</f>
        <v>300</v>
      </c>
      <c r="M15" s="4"/>
      <c r="N15" s="4">
        <v>0</v>
      </c>
      <c r="O15" s="28">
        <f t="shared" si="0"/>
        <v>300</v>
      </c>
      <c r="P15" s="3">
        <v>3.7</v>
      </c>
      <c r="Q15" s="3">
        <v>1</v>
      </c>
      <c r="R15" s="3">
        <f t="shared" si="1"/>
        <v>1410</v>
      </c>
    </row>
    <row r="16" spans="1:18" ht="15.75" customHeight="1" x14ac:dyDescent="0.25">
      <c r="B16" t="s">
        <v>100</v>
      </c>
      <c r="C16" s="9" t="s">
        <v>101</v>
      </c>
      <c r="D16" s="9" t="s">
        <v>14</v>
      </c>
      <c r="E16" s="4">
        <f>'Περιοχή Α'!S16</f>
        <v>0</v>
      </c>
      <c r="F16" s="4">
        <f>'Περιοχή B'!T16</f>
        <v>0</v>
      </c>
      <c r="G16" s="4">
        <f>'Περιοχή Δ'!U16</f>
        <v>0</v>
      </c>
      <c r="H16" s="4">
        <f>'Περιοχή Γ'!U16</f>
        <v>0</v>
      </c>
      <c r="I16" s="4">
        <f>'Περιοχή Ε'!T15</f>
        <v>0</v>
      </c>
      <c r="J16" s="4">
        <f>'Περιοχή Ζ'!J15</f>
        <v>0</v>
      </c>
      <c r="K16" s="4">
        <f>'Περιοχή Η'!H15</f>
        <v>0</v>
      </c>
      <c r="L16" s="4">
        <f>'Περιοχή Θ'!H15</f>
        <v>0</v>
      </c>
      <c r="M16" s="4"/>
      <c r="N16" s="4">
        <v>10</v>
      </c>
      <c r="O16" s="28">
        <f t="shared" si="0"/>
        <v>10</v>
      </c>
      <c r="P16" s="3">
        <v>2.5</v>
      </c>
      <c r="Q16" s="3">
        <v>1</v>
      </c>
      <c r="R16" s="3">
        <f t="shared" si="1"/>
        <v>35</v>
      </c>
    </row>
    <row r="17" spans="2:22" ht="15.75" customHeight="1" x14ac:dyDescent="0.25">
      <c r="B17" t="s">
        <v>69</v>
      </c>
      <c r="C17" s="9" t="s">
        <v>68</v>
      </c>
      <c r="D17" s="9" t="s">
        <v>14</v>
      </c>
      <c r="E17" s="4">
        <f>'Περιοχή Α'!S17</f>
        <v>0</v>
      </c>
      <c r="F17" s="4">
        <f>'Περιοχή B'!T17</f>
        <v>0</v>
      </c>
      <c r="G17" s="4">
        <f>'Περιοχή Δ'!U17</f>
        <v>0</v>
      </c>
      <c r="H17" s="4">
        <f>'Περιοχή Γ'!U17</f>
        <v>0</v>
      </c>
      <c r="I17" s="4">
        <f>'Περιοχή Ε'!T16</f>
        <v>0</v>
      </c>
      <c r="J17" s="4">
        <f>'Περιοχή Ζ'!J16</f>
        <v>0</v>
      </c>
      <c r="K17" s="4">
        <f>'Περιοχή Η'!H16</f>
        <v>0</v>
      </c>
      <c r="L17" s="4">
        <f>'Περιοχή Θ'!H16</f>
        <v>0</v>
      </c>
      <c r="M17" s="4"/>
      <c r="N17" s="4">
        <v>10</v>
      </c>
      <c r="O17" s="28">
        <f t="shared" si="0"/>
        <v>10</v>
      </c>
      <c r="P17" s="3">
        <v>1.45</v>
      </c>
      <c r="Q17" s="3">
        <v>4</v>
      </c>
      <c r="R17" s="3">
        <f t="shared" si="1"/>
        <v>54.5</v>
      </c>
    </row>
    <row r="18" spans="2:22" ht="15.75" customHeight="1" x14ac:dyDescent="0.25">
      <c r="B18" t="s">
        <v>103</v>
      </c>
      <c r="C18" s="9" t="s">
        <v>102</v>
      </c>
      <c r="D18" s="9" t="s">
        <v>14</v>
      </c>
      <c r="E18" s="4">
        <f>'Περιοχή Α'!S18</f>
        <v>0</v>
      </c>
      <c r="F18" s="4">
        <f>'Περιοχή B'!T18</f>
        <v>0</v>
      </c>
      <c r="G18" s="4">
        <f>'Περιοχή Δ'!U18</f>
        <v>0</v>
      </c>
      <c r="H18" s="4">
        <f>'Περιοχή Γ'!U18</f>
        <v>0</v>
      </c>
      <c r="I18" s="4">
        <f>'Περιοχή Ε'!T17</f>
        <v>0</v>
      </c>
      <c r="J18" s="4">
        <f>'Περιοχή Ζ'!J17</f>
        <v>0</v>
      </c>
      <c r="K18" s="4">
        <f>'Περιοχή Η'!H17</f>
        <v>0</v>
      </c>
      <c r="L18" s="4">
        <f>'Περιοχή Θ'!H17</f>
        <v>0</v>
      </c>
      <c r="M18" s="4"/>
      <c r="N18" s="4">
        <v>10</v>
      </c>
      <c r="O18" s="28">
        <f t="shared" si="0"/>
        <v>10</v>
      </c>
      <c r="P18" s="3">
        <v>5.5</v>
      </c>
      <c r="Q18" s="3">
        <v>4</v>
      </c>
      <c r="R18" s="3">
        <f t="shared" si="1"/>
        <v>95</v>
      </c>
    </row>
    <row r="19" spans="2:22" ht="15.75" customHeight="1" x14ac:dyDescent="0.25">
      <c r="B19" t="s">
        <v>33</v>
      </c>
      <c r="C19" s="9" t="s">
        <v>37</v>
      </c>
      <c r="D19" s="9" t="s">
        <v>14</v>
      </c>
      <c r="E19" s="4">
        <f>'Περιοχή Α'!S19</f>
        <v>0</v>
      </c>
      <c r="F19" s="4">
        <f>'Περιοχή B'!T19</f>
        <v>0</v>
      </c>
      <c r="G19" s="4">
        <f>'Περιοχή Δ'!U19</f>
        <v>0</v>
      </c>
      <c r="H19" s="4">
        <f>'Περιοχή Γ'!U19</f>
        <v>0</v>
      </c>
      <c r="I19" s="4">
        <f>'Περιοχή Ε'!T18</f>
        <v>0</v>
      </c>
      <c r="J19" s="4">
        <f>'Περιοχή Ζ'!J18</f>
        <v>0</v>
      </c>
      <c r="K19" s="4">
        <f>'Περιοχή Η'!H18</f>
        <v>0</v>
      </c>
      <c r="L19" s="4">
        <f>'Περιοχή Θ'!H18</f>
        <v>300</v>
      </c>
      <c r="M19" s="4"/>
      <c r="N19" s="4">
        <v>0</v>
      </c>
      <c r="O19" s="28">
        <f t="shared" si="0"/>
        <v>300</v>
      </c>
      <c r="P19" s="3">
        <v>0.95</v>
      </c>
      <c r="Q19" s="5"/>
      <c r="R19" s="3">
        <f t="shared" si="1"/>
        <v>285</v>
      </c>
    </row>
    <row r="20" spans="2:22" ht="15.75" customHeight="1" x14ac:dyDescent="0.25">
      <c r="B20" t="s">
        <v>38</v>
      </c>
      <c r="C20" s="9" t="s">
        <v>39</v>
      </c>
      <c r="D20" s="9" t="s">
        <v>11</v>
      </c>
      <c r="E20" s="4">
        <f>'Περιοχή Α'!S20</f>
        <v>0</v>
      </c>
      <c r="F20" s="4">
        <f>'Περιοχή B'!T20</f>
        <v>0</v>
      </c>
      <c r="G20" s="4">
        <f>'Περιοχή Δ'!U20</f>
        <v>0</v>
      </c>
      <c r="H20" s="4">
        <f>'Περιοχή Γ'!U20</f>
        <v>0</v>
      </c>
      <c r="I20" s="4">
        <f>'Περιοχή Ε'!T19</f>
        <v>0</v>
      </c>
      <c r="J20" s="4">
        <f>'Περιοχή Ζ'!J19</f>
        <v>0</v>
      </c>
      <c r="K20" s="4">
        <f>'Περιοχή Η'!H19</f>
        <v>0</v>
      </c>
      <c r="L20" s="4">
        <f>'Περιοχή Θ'!H19</f>
        <v>0</v>
      </c>
      <c r="M20" s="4"/>
      <c r="N20" s="4">
        <v>0</v>
      </c>
      <c r="O20" s="28">
        <f t="shared" si="0"/>
        <v>0</v>
      </c>
      <c r="P20" s="3">
        <v>1.1000000000000001</v>
      </c>
      <c r="Q20" s="3">
        <v>0.5</v>
      </c>
      <c r="R20" s="3">
        <f t="shared" si="1"/>
        <v>0</v>
      </c>
    </row>
    <row r="21" spans="2:22" ht="15.75" customHeight="1" x14ac:dyDescent="0.25">
      <c r="B21" t="s">
        <v>18</v>
      </c>
      <c r="C21" s="9" t="s">
        <v>19</v>
      </c>
      <c r="D21" s="9" t="s">
        <v>14</v>
      </c>
      <c r="E21" s="4">
        <f>'Περιοχή Α'!S21</f>
        <v>0</v>
      </c>
      <c r="F21" s="4">
        <f>'Περιοχή B'!T21</f>
        <v>0</v>
      </c>
      <c r="G21" s="4">
        <f>'Περιοχή Δ'!U21</f>
        <v>0</v>
      </c>
      <c r="H21" s="4">
        <f>'Περιοχή Γ'!U21</f>
        <v>0</v>
      </c>
      <c r="I21" s="4">
        <f>'Περιοχή Ε'!T20</f>
        <v>0</v>
      </c>
      <c r="J21" s="4">
        <f>'Περιοχή Ζ'!J20</f>
        <v>0</v>
      </c>
      <c r="K21" s="4">
        <f>'Περιοχή Η'!H20</f>
        <v>0</v>
      </c>
      <c r="L21" s="4">
        <f>'Περιοχή Θ'!H20</f>
        <v>50</v>
      </c>
      <c r="M21" s="4"/>
      <c r="N21" s="4">
        <v>0</v>
      </c>
      <c r="O21" s="28">
        <f t="shared" si="0"/>
        <v>50</v>
      </c>
      <c r="P21" s="3">
        <v>10.5</v>
      </c>
      <c r="Q21" s="3">
        <v>4</v>
      </c>
      <c r="R21" s="3">
        <f t="shared" si="1"/>
        <v>725</v>
      </c>
    </row>
    <row r="22" spans="2:22" ht="15.75" customHeight="1" x14ac:dyDescent="0.25">
      <c r="B22" t="s">
        <v>9</v>
      </c>
      <c r="C22" s="9" t="s">
        <v>28</v>
      </c>
      <c r="D22" s="9" t="s">
        <v>14</v>
      </c>
      <c r="E22" s="4">
        <f>'Περιοχή Α'!S22</f>
        <v>325</v>
      </c>
      <c r="F22" s="4">
        <f>'Περιοχή B'!T22</f>
        <v>0</v>
      </c>
      <c r="G22" s="4">
        <f>'Περιοχή Δ'!U22</f>
        <v>0</v>
      </c>
      <c r="H22" s="4">
        <f>'Περιοχή Γ'!U22</f>
        <v>240</v>
      </c>
      <c r="I22" s="4">
        <f>'Περιοχή Ε'!T21</f>
        <v>305</v>
      </c>
      <c r="J22" s="4">
        <f>'Περιοχή Ζ'!J21</f>
        <v>140</v>
      </c>
      <c r="K22" s="4">
        <f>'Περιοχή Η'!H21</f>
        <v>50</v>
      </c>
      <c r="L22" s="4">
        <f>'Περιοχή Θ'!H21</f>
        <v>50</v>
      </c>
      <c r="M22" s="4"/>
      <c r="N22" s="4">
        <v>-110</v>
      </c>
      <c r="O22" s="28">
        <f t="shared" si="0"/>
        <v>1000</v>
      </c>
      <c r="P22" s="3">
        <v>11.5</v>
      </c>
      <c r="Q22" s="3">
        <v>4</v>
      </c>
      <c r="R22" s="3">
        <f t="shared" si="1"/>
        <v>15500</v>
      </c>
    </row>
    <row r="23" spans="2:22" ht="15.75" customHeight="1" x14ac:dyDescent="0.25">
      <c r="B23" t="s">
        <v>59</v>
      </c>
      <c r="C23" s="9" t="s">
        <v>66</v>
      </c>
      <c r="D23" s="9" t="s">
        <v>65</v>
      </c>
      <c r="E23" s="4">
        <f>'Περιοχή Α'!S23</f>
        <v>0</v>
      </c>
      <c r="F23" s="4">
        <f>'Περιοχή B'!T23</f>
        <v>0</v>
      </c>
      <c r="G23" s="4">
        <f>'Περιοχή Δ'!U23</f>
        <v>0</v>
      </c>
      <c r="H23" s="4">
        <f>'Περιοχή Γ'!U23</f>
        <v>4000</v>
      </c>
      <c r="I23" s="4">
        <f>'Περιοχή Ε'!T22</f>
        <v>0</v>
      </c>
      <c r="J23" s="4">
        <f>'Περιοχή Ζ'!J22</f>
        <v>0</v>
      </c>
      <c r="K23" s="4">
        <f>'Περιοχή Η'!H22</f>
        <v>0</v>
      </c>
      <c r="L23" s="4">
        <f>'Περιοχή Θ'!H22</f>
        <v>0</v>
      </c>
      <c r="M23" s="4"/>
      <c r="N23" s="4">
        <v>6000</v>
      </c>
      <c r="O23" s="28">
        <f t="shared" si="0"/>
        <v>10000</v>
      </c>
      <c r="P23" s="3">
        <v>0.6</v>
      </c>
      <c r="Q23" s="3"/>
      <c r="R23" s="3">
        <f t="shared" si="1"/>
        <v>6000</v>
      </c>
    </row>
    <row r="24" spans="2:22" ht="18" x14ac:dyDescent="0.25">
      <c r="B24" t="s">
        <v>60</v>
      </c>
      <c r="C24" s="9" t="s">
        <v>67</v>
      </c>
      <c r="D24" s="9" t="s">
        <v>14</v>
      </c>
      <c r="E24" s="4">
        <f>'Περιοχή Α'!S24</f>
        <v>150</v>
      </c>
      <c r="F24" s="20">
        <f>'Περιοχή B'!T24</f>
        <v>0</v>
      </c>
      <c r="G24" s="20">
        <f>'Περιοχή Δ'!U24</f>
        <v>0</v>
      </c>
      <c r="H24" s="20">
        <f>'Περιοχή Γ'!U24</f>
        <v>1000</v>
      </c>
      <c r="I24" s="20">
        <f>'Περιοχή Ε'!T23</f>
        <v>0</v>
      </c>
      <c r="J24" s="20">
        <f>'Περιοχή Ζ'!J23</f>
        <v>0</v>
      </c>
      <c r="K24" s="21">
        <f>'Περιοχή Η'!H23</f>
        <v>0</v>
      </c>
      <c r="L24" s="20">
        <f>'Περιοχή Θ'!H23</f>
        <v>0</v>
      </c>
      <c r="M24" s="20"/>
      <c r="N24" s="22">
        <v>50</v>
      </c>
      <c r="O24" s="28">
        <f t="shared" si="0"/>
        <v>1200</v>
      </c>
      <c r="P24" s="3">
        <v>1.5</v>
      </c>
      <c r="Q24" s="3">
        <v>1</v>
      </c>
      <c r="R24" s="3">
        <f t="shared" si="1"/>
        <v>3000</v>
      </c>
      <c r="S24" s="3"/>
    </row>
    <row r="25" spans="2:22" ht="17.25" x14ac:dyDescent="0.25">
      <c r="B25" t="s">
        <v>88</v>
      </c>
      <c r="C25" s="9" t="s">
        <v>89</v>
      </c>
      <c r="D25" s="9" t="s">
        <v>13</v>
      </c>
      <c r="E25" s="4">
        <f>'Περιοχή Α'!S25</f>
        <v>10</v>
      </c>
      <c r="F25" s="21">
        <f>'Περιοχή B'!T25</f>
        <v>0</v>
      </c>
      <c r="G25" s="21">
        <f>'Περιοχή Δ'!U25</f>
        <v>0</v>
      </c>
      <c r="H25" s="21">
        <f>'Περιοχή Γ'!U25</f>
        <v>0</v>
      </c>
      <c r="I25" s="21">
        <f>'Περιοχή Ε'!T24</f>
        <v>0</v>
      </c>
      <c r="J25" s="21">
        <f>'Περιοχή Ζ'!J24</f>
        <v>0</v>
      </c>
      <c r="K25" s="21">
        <f>'Περιοχή Η'!H24</f>
        <v>0</v>
      </c>
      <c r="L25" s="21">
        <f>'Περιοχή Θ'!H24</f>
        <v>0</v>
      </c>
      <c r="M25" s="21"/>
      <c r="N25" s="22"/>
      <c r="O25" s="28">
        <f t="shared" si="0"/>
        <v>10</v>
      </c>
      <c r="P25" s="3">
        <v>10.5</v>
      </c>
      <c r="R25" s="3">
        <f t="shared" si="1"/>
        <v>105</v>
      </c>
      <c r="S25" s="3">
        <f>SUM(R6:R25)</f>
        <v>45335</v>
      </c>
    </row>
    <row r="26" spans="2:22" x14ac:dyDescent="0.25">
      <c r="C26" s="2"/>
      <c r="D26" s="2"/>
      <c r="E26" s="18"/>
      <c r="F26" s="20"/>
      <c r="G26" s="20"/>
      <c r="H26" s="20"/>
      <c r="I26" s="20"/>
      <c r="J26" s="20"/>
      <c r="K26" s="21"/>
      <c r="L26" s="20"/>
      <c r="M26" s="20"/>
      <c r="N26" s="23"/>
      <c r="O26" s="28"/>
      <c r="P26" s="5"/>
      <c r="Q26" s="5"/>
      <c r="R26" s="3"/>
    </row>
    <row r="27" spans="2:22" ht="18.75" x14ac:dyDescent="0.3">
      <c r="B27" s="12" t="s">
        <v>58</v>
      </c>
      <c r="C27" s="2"/>
      <c r="D27" s="2"/>
      <c r="E27" s="18"/>
      <c r="F27" s="20"/>
      <c r="G27" s="20"/>
      <c r="H27" s="20"/>
      <c r="I27" s="20"/>
      <c r="J27" s="20"/>
      <c r="K27" s="21"/>
      <c r="L27" s="20"/>
      <c r="M27" s="20"/>
      <c r="N27" s="23"/>
      <c r="O27" s="28"/>
      <c r="P27" s="5"/>
      <c r="Q27" s="5"/>
      <c r="R27" s="3"/>
    </row>
    <row r="28" spans="2:22" x14ac:dyDescent="0.25">
      <c r="B28" t="s">
        <v>56</v>
      </c>
      <c r="C28" s="9" t="s">
        <v>20</v>
      </c>
      <c r="D28" s="9" t="s">
        <v>11</v>
      </c>
      <c r="E28" s="4">
        <f>'Περιοχή Α'!S28</f>
        <v>0</v>
      </c>
      <c r="F28" s="4">
        <f>'Περιοχή B'!T28</f>
        <v>11300</v>
      </c>
      <c r="G28" s="4">
        <f>'Περιοχή Δ'!U28</f>
        <v>3200</v>
      </c>
      <c r="H28" s="4">
        <f>'Περιοχή Γ'!U28</f>
        <v>15900</v>
      </c>
      <c r="I28" s="4">
        <f>'Περιοχή Ε'!T27</f>
        <v>1200</v>
      </c>
      <c r="J28" s="4">
        <f>'Περιοχή Ζ'!J27</f>
        <v>0</v>
      </c>
      <c r="K28" s="4">
        <f>'Περιοχή Η'!H27</f>
        <v>0</v>
      </c>
      <c r="L28" s="4">
        <f>'Περιοχή Θ'!H27</f>
        <v>0</v>
      </c>
      <c r="M28" s="4"/>
      <c r="N28" s="4">
        <v>-1600</v>
      </c>
      <c r="O28" s="28">
        <f t="shared" si="0"/>
        <v>30000</v>
      </c>
      <c r="P28" s="3">
        <v>1.05</v>
      </c>
      <c r="Q28" s="3"/>
      <c r="R28" s="3">
        <f t="shared" ref="R28:R47" si="2">O28*(P28+Q28)</f>
        <v>31500</v>
      </c>
    </row>
    <row r="29" spans="2:22" x14ac:dyDescent="0.25">
      <c r="B29" s="6" t="s">
        <v>53</v>
      </c>
      <c r="C29" s="9" t="s">
        <v>54</v>
      </c>
      <c r="D29" s="9" t="s">
        <v>11</v>
      </c>
      <c r="E29" s="4">
        <f>'Περιοχή Α'!S29</f>
        <v>0</v>
      </c>
      <c r="F29" s="4">
        <f>'Περιοχή B'!T29</f>
        <v>5200</v>
      </c>
      <c r="G29" s="4">
        <f>'Περιοχή Δ'!U29</f>
        <v>500</v>
      </c>
      <c r="H29" s="4">
        <f>'Περιοχή Γ'!U29</f>
        <v>1000</v>
      </c>
      <c r="I29" s="4">
        <f>'Περιοχή Ε'!T28</f>
        <v>0</v>
      </c>
      <c r="J29" s="4">
        <f>'Περιοχή Ζ'!J28</f>
        <v>4200</v>
      </c>
      <c r="K29" s="4">
        <f>'Περιοχή Η'!H28</f>
        <v>10000</v>
      </c>
      <c r="L29" s="4">
        <f>'Περιοχή Θ'!H28</f>
        <v>0</v>
      </c>
      <c r="M29" s="4"/>
      <c r="N29" s="4">
        <v>100</v>
      </c>
      <c r="O29" s="28">
        <f t="shared" si="0"/>
        <v>21000</v>
      </c>
      <c r="P29" s="3">
        <v>1.7</v>
      </c>
      <c r="Q29" s="4"/>
      <c r="R29" s="3">
        <f t="shared" si="2"/>
        <v>35700</v>
      </c>
      <c r="S29" s="4"/>
      <c r="T29" s="3"/>
      <c r="U29" s="3"/>
      <c r="V29" s="3"/>
    </row>
    <row r="30" spans="2:22" x14ac:dyDescent="0.25">
      <c r="B30" s="6" t="s">
        <v>70</v>
      </c>
      <c r="C30" s="9" t="s">
        <v>71</v>
      </c>
      <c r="D30" s="9" t="s">
        <v>65</v>
      </c>
      <c r="E30" s="4">
        <f>'Περιοχή Α'!S30</f>
        <v>0</v>
      </c>
      <c r="F30" s="4">
        <f>'Περιοχή B'!T30</f>
        <v>0</v>
      </c>
      <c r="G30" s="4">
        <f>'Περιοχή Δ'!U30</f>
        <v>0</v>
      </c>
      <c r="H30" s="4">
        <f>'Περιοχή Γ'!U30</f>
        <v>0</v>
      </c>
      <c r="I30" s="4">
        <f>'Περιοχή Ε'!T29</f>
        <v>0</v>
      </c>
      <c r="J30" s="4">
        <f>'Περιοχή Ζ'!J29</f>
        <v>0</v>
      </c>
      <c r="K30" s="4">
        <f>'Περιοχή Η'!H29</f>
        <v>0</v>
      </c>
      <c r="L30" s="4">
        <f>'Περιοχή Θ'!H29</f>
        <v>0</v>
      </c>
      <c r="M30" s="4"/>
      <c r="N30" s="4">
        <v>500</v>
      </c>
      <c r="O30" s="28">
        <f t="shared" si="0"/>
        <v>500</v>
      </c>
      <c r="P30" s="3">
        <v>0.9</v>
      </c>
      <c r="Q30" s="4"/>
      <c r="R30" s="3">
        <f t="shared" si="2"/>
        <v>450</v>
      </c>
      <c r="S30" s="4"/>
      <c r="T30" s="3"/>
      <c r="U30" s="3"/>
      <c r="V30" s="3"/>
    </row>
    <row r="31" spans="2:22" x14ac:dyDescent="0.25">
      <c r="B31" t="s">
        <v>4</v>
      </c>
      <c r="C31" s="9" t="s">
        <v>24</v>
      </c>
      <c r="D31" s="9" t="s">
        <v>11</v>
      </c>
      <c r="E31" s="4">
        <f>'Περιοχή Α'!S31</f>
        <v>18100</v>
      </c>
      <c r="F31" s="4">
        <f>'Περιοχή B'!T31</f>
        <v>20500</v>
      </c>
      <c r="G31" s="4">
        <f>'Περιοχή Δ'!U31</f>
        <v>19800</v>
      </c>
      <c r="H31" s="4">
        <f>'Περιοχή Γ'!U31</f>
        <v>65900</v>
      </c>
      <c r="I31" s="4">
        <f>'Περιοχή Ε'!T30</f>
        <v>30400</v>
      </c>
      <c r="J31" s="4">
        <f>'Περιοχή Ζ'!J30</f>
        <v>13000</v>
      </c>
      <c r="K31" s="4">
        <f>'Περιοχή Η'!H30</f>
        <v>10000</v>
      </c>
      <c r="L31" s="4">
        <f>'Περιοχή Θ'!H30</f>
        <v>0</v>
      </c>
      <c r="M31" s="4"/>
      <c r="N31" s="4">
        <v>-2700</v>
      </c>
      <c r="O31" s="28">
        <f t="shared" si="0"/>
        <v>175000</v>
      </c>
      <c r="P31" s="3">
        <v>0.42</v>
      </c>
      <c r="Q31" s="3"/>
      <c r="R31" s="3">
        <f t="shared" si="2"/>
        <v>73500</v>
      </c>
      <c r="S31" s="4"/>
      <c r="T31" s="3"/>
      <c r="U31" s="3"/>
      <c r="V31" s="3"/>
    </row>
    <row r="32" spans="2:22" x14ac:dyDescent="0.25">
      <c r="B32" t="s">
        <v>31</v>
      </c>
      <c r="C32" s="9" t="s">
        <v>72</v>
      </c>
      <c r="D32" s="9" t="s">
        <v>11</v>
      </c>
      <c r="E32" s="4">
        <f>'Περιοχή Α'!S32</f>
        <v>0</v>
      </c>
      <c r="F32" s="4">
        <f>'Περιοχή B'!T32</f>
        <v>0</v>
      </c>
      <c r="G32" s="4">
        <f>'Περιοχή Δ'!U32</f>
        <v>0</v>
      </c>
      <c r="H32" s="4">
        <f>'Περιοχή Γ'!U32</f>
        <v>0</v>
      </c>
      <c r="I32" s="4">
        <f>'Περιοχή Ε'!T31</f>
        <v>0</v>
      </c>
      <c r="J32" s="4">
        <f>'Περιοχή Ζ'!J31</f>
        <v>0</v>
      </c>
      <c r="K32" s="4">
        <f>'Περιοχή Η'!H31</f>
        <v>10000</v>
      </c>
      <c r="L32" s="4">
        <f>'Περιοχή Θ'!H31</f>
        <v>600</v>
      </c>
      <c r="M32" s="4"/>
      <c r="N32" s="4">
        <v>-600</v>
      </c>
      <c r="O32" s="28">
        <f t="shared" si="0"/>
        <v>10000</v>
      </c>
      <c r="P32" s="3">
        <v>1.1000000000000001</v>
      </c>
      <c r="Q32" s="3"/>
      <c r="R32" s="3">
        <f t="shared" si="2"/>
        <v>11000</v>
      </c>
      <c r="S32" s="4"/>
      <c r="T32" s="3"/>
      <c r="U32" s="3"/>
      <c r="V32" s="3"/>
    </row>
    <row r="33" spans="2:19" x14ac:dyDescent="0.25">
      <c r="B33" s="1" t="s">
        <v>1</v>
      </c>
      <c r="C33" s="10" t="s">
        <v>21</v>
      </c>
      <c r="D33" s="11" t="s">
        <v>11</v>
      </c>
      <c r="E33" s="4">
        <f>'Περιοχή Α'!S33</f>
        <v>14100</v>
      </c>
      <c r="F33" s="4">
        <f>'Περιοχή B'!T33</f>
        <v>16500</v>
      </c>
      <c r="G33" s="4">
        <f>'Περιοχή Δ'!U33</f>
        <v>17160</v>
      </c>
      <c r="H33" s="4">
        <f>'Περιοχή Γ'!U33</f>
        <v>51950</v>
      </c>
      <c r="I33" s="4">
        <f>'Περιοχή Ε'!T32</f>
        <v>22100</v>
      </c>
      <c r="J33" s="4">
        <f>'Περιοχή Ζ'!J32</f>
        <v>7800</v>
      </c>
      <c r="K33" s="4">
        <f>'Περιοχή Η'!H32</f>
        <v>20000</v>
      </c>
      <c r="L33" s="4">
        <f>'Περιοχή Θ'!H32</f>
        <v>600</v>
      </c>
      <c r="M33" s="4"/>
      <c r="N33" s="4">
        <v>-210</v>
      </c>
      <c r="O33" s="28">
        <f t="shared" si="0"/>
        <v>150000</v>
      </c>
      <c r="P33" s="3">
        <v>7</v>
      </c>
      <c r="Q33" s="3">
        <v>0.24</v>
      </c>
      <c r="R33" s="3">
        <f t="shared" si="2"/>
        <v>1086000</v>
      </c>
    </row>
    <row r="34" spans="2:19" x14ac:dyDescent="0.25">
      <c r="B34" t="s">
        <v>2</v>
      </c>
      <c r="C34" s="9" t="s">
        <v>22</v>
      </c>
      <c r="D34" s="9" t="s">
        <v>12</v>
      </c>
      <c r="E34" s="4">
        <f>'Περιοχή Α'!S34</f>
        <v>250</v>
      </c>
      <c r="F34" s="4">
        <f>'Περιοχή B'!T34</f>
        <v>240</v>
      </c>
      <c r="G34" s="4">
        <f>'Περιοχή Δ'!U34</f>
        <v>159</v>
      </c>
      <c r="H34" s="4">
        <f>'Περιοχή Γ'!U34</f>
        <v>720</v>
      </c>
      <c r="I34" s="4">
        <f>'Περιοχή Ε'!T33</f>
        <v>510</v>
      </c>
      <c r="J34" s="4">
        <f>'Περιοχή Ζ'!J33</f>
        <v>310</v>
      </c>
      <c r="K34" s="4">
        <f>'Περιοχή Η'!H33</f>
        <v>0</v>
      </c>
      <c r="L34" s="4">
        <f>'Περιοχή Θ'!H33</f>
        <v>50</v>
      </c>
      <c r="M34" s="4"/>
      <c r="N34" s="4">
        <v>-39</v>
      </c>
      <c r="O34" s="28">
        <f t="shared" si="0"/>
        <v>2200</v>
      </c>
      <c r="P34" s="3">
        <v>72</v>
      </c>
      <c r="Q34" s="3">
        <v>7.2</v>
      </c>
      <c r="R34" s="3">
        <f t="shared" si="2"/>
        <v>174240</v>
      </c>
    </row>
    <row r="35" spans="2:19" x14ac:dyDescent="0.25">
      <c r="B35" t="s">
        <v>6</v>
      </c>
      <c r="C35" s="9" t="s">
        <v>23</v>
      </c>
      <c r="D35" s="9" t="s">
        <v>11</v>
      </c>
      <c r="E35" s="4">
        <f>'Περιοχή Α'!S35</f>
        <v>1500</v>
      </c>
      <c r="F35" s="4">
        <f>'Περιοχή B'!T35</f>
        <v>4350</v>
      </c>
      <c r="G35" s="4">
        <f>'Περιοχή Δ'!U35</f>
        <v>0</v>
      </c>
      <c r="H35" s="4">
        <f>'Περιοχή Γ'!U35</f>
        <v>12950</v>
      </c>
      <c r="I35" s="4">
        <f>'Περιοχή Ε'!T34</f>
        <v>6800</v>
      </c>
      <c r="J35" s="4">
        <f>'Περιοχή Ζ'!J34</f>
        <v>5200</v>
      </c>
      <c r="K35" s="4">
        <f>'Περιοχή Η'!H34</f>
        <v>4000</v>
      </c>
      <c r="L35" s="4">
        <f>'Περιοχή Θ'!H34</f>
        <v>600</v>
      </c>
      <c r="M35" s="4"/>
      <c r="N35" s="4">
        <v>-400</v>
      </c>
      <c r="O35" s="28">
        <f t="shared" si="0"/>
        <v>35000</v>
      </c>
      <c r="P35" s="3">
        <v>7</v>
      </c>
      <c r="Q35" s="3"/>
      <c r="R35" s="3">
        <f t="shared" si="2"/>
        <v>245000</v>
      </c>
      <c r="S35" s="3">
        <f>SUM(R28:R35)</f>
        <v>1657390</v>
      </c>
    </row>
    <row r="36" spans="2:19" x14ac:dyDescent="0.25">
      <c r="E36" s="4"/>
      <c r="F36" s="4"/>
      <c r="G36" s="4"/>
      <c r="H36" s="4"/>
      <c r="I36" s="4"/>
      <c r="J36" s="4"/>
      <c r="K36" s="4"/>
      <c r="L36" s="4"/>
      <c r="M36" s="4"/>
      <c r="O36" s="28"/>
      <c r="R36" s="3"/>
    </row>
    <row r="37" spans="2:19" ht="18.75" x14ac:dyDescent="0.3">
      <c r="B37" s="12" t="s">
        <v>62</v>
      </c>
      <c r="E37" s="4"/>
      <c r="F37" s="4"/>
      <c r="G37" s="4"/>
      <c r="H37" s="4"/>
      <c r="I37" s="4"/>
      <c r="J37" s="4"/>
      <c r="K37" s="4"/>
      <c r="L37" s="4"/>
      <c r="M37" s="4"/>
      <c r="O37" s="28"/>
      <c r="R37" s="3"/>
    </row>
    <row r="38" spans="2:19" x14ac:dyDescent="0.25">
      <c r="B38" t="s">
        <v>5</v>
      </c>
      <c r="C38" s="9" t="s">
        <v>26</v>
      </c>
      <c r="D38" s="9" t="s">
        <v>13</v>
      </c>
      <c r="E38" s="4">
        <f>'Περιοχή Α'!S38</f>
        <v>0</v>
      </c>
      <c r="F38" s="4">
        <f>'Περιοχή B'!T38</f>
        <v>0</v>
      </c>
      <c r="G38" s="4">
        <f>'Περιοχή Δ'!U38</f>
        <v>0</v>
      </c>
      <c r="H38" s="4">
        <f>'Περιοχή Γ'!U38</f>
        <v>0</v>
      </c>
      <c r="I38" s="4">
        <f>'Περιοχή Ε'!T37</f>
        <v>0</v>
      </c>
      <c r="J38" s="4">
        <f>'Περιοχή Ζ'!J37</f>
        <v>0</v>
      </c>
      <c r="K38" s="4">
        <f>'Περιοχή Η'!H37</f>
        <v>0</v>
      </c>
      <c r="L38" s="4">
        <f>'Περιοχή Θ'!H37</f>
        <v>0</v>
      </c>
      <c r="M38" s="4"/>
      <c r="N38" s="4">
        <v>10</v>
      </c>
      <c r="O38" s="28">
        <f t="shared" si="0"/>
        <v>10</v>
      </c>
      <c r="P38" s="3">
        <v>45</v>
      </c>
      <c r="R38" s="3">
        <f t="shared" si="2"/>
        <v>450</v>
      </c>
    </row>
    <row r="39" spans="2:19" x14ac:dyDescent="0.25">
      <c r="B39" t="s">
        <v>96</v>
      </c>
      <c r="C39" s="9" t="s">
        <v>97</v>
      </c>
      <c r="D39" s="9" t="s">
        <v>13</v>
      </c>
      <c r="E39" s="4">
        <f>'Περιοχή Α'!S39</f>
        <v>0</v>
      </c>
      <c r="F39" s="4">
        <f>'Περιοχή B'!T39</f>
        <v>0</v>
      </c>
      <c r="G39" s="4">
        <f>'Περιοχή Δ'!U39</f>
        <v>0</v>
      </c>
      <c r="H39" s="4">
        <f>'Περιοχή Γ'!U39</f>
        <v>0</v>
      </c>
      <c r="I39" s="4">
        <f>'Περιοχή Ε'!T38</f>
        <v>0</v>
      </c>
      <c r="J39" s="4">
        <f>'Περιοχή Ζ'!J38</f>
        <v>0</v>
      </c>
      <c r="K39" s="4">
        <f>'Περιοχή Η'!H38</f>
        <v>0</v>
      </c>
      <c r="L39" s="4">
        <f>'Περιοχή Θ'!H38</f>
        <v>0</v>
      </c>
      <c r="M39" s="4"/>
      <c r="N39" s="4">
        <v>10</v>
      </c>
      <c r="O39" s="28">
        <f t="shared" si="0"/>
        <v>10</v>
      </c>
      <c r="P39" s="3">
        <v>110</v>
      </c>
      <c r="R39" s="3">
        <f t="shared" si="2"/>
        <v>1100</v>
      </c>
    </row>
    <row r="40" spans="2:19" x14ac:dyDescent="0.25">
      <c r="B40" t="s">
        <v>41</v>
      </c>
      <c r="C40" s="9" t="s">
        <v>43</v>
      </c>
      <c r="D40" s="9" t="s">
        <v>13</v>
      </c>
      <c r="E40" s="4">
        <f>'Περιοχή Α'!S40</f>
        <v>0</v>
      </c>
      <c r="F40" s="4">
        <f>'Περιοχή B'!T40</f>
        <v>0</v>
      </c>
      <c r="G40" s="4">
        <f>'Περιοχή Δ'!U40</f>
        <v>0</v>
      </c>
      <c r="H40" s="4">
        <f>'Περιοχή Γ'!U40</f>
        <v>0</v>
      </c>
      <c r="I40" s="4">
        <f>'Περιοχή Ε'!T39</f>
        <v>0</v>
      </c>
      <c r="J40" s="4">
        <f>'Περιοχή Ζ'!J39</f>
        <v>0</v>
      </c>
      <c r="K40" s="4">
        <f>'Περιοχή Η'!H39</f>
        <v>0</v>
      </c>
      <c r="L40" s="4">
        <f>'Περιοχή Θ'!H39</f>
        <v>0</v>
      </c>
      <c r="M40" s="4"/>
      <c r="N40" s="4">
        <v>10</v>
      </c>
      <c r="O40" s="28">
        <f t="shared" si="0"/>
        <v>10</v>
      </c>
      <c r="P40" s="3">
        <v>2.2999999999999998</v>
      </c>
      <c r="Q40" s="3"/>
      <c r="R40" s="3">
        <f t="shared" si="2"/>
        <v>23</v>
      </c>
    </row>
    <row r="41" spans="2:19" ht="18" customHeight="1" x14ac:dyDescent="0.25">
      <c r="B41" s="6" t="s">
        <v>42</v>
      </c>
      <c r="C41" s="9" t="s">
        <v>44</v>
      </c>
      <c r="D41" s="9" t="s">
        <v>13</v>
      </c>
      <c r="E41" s="4">
        <f>'Περιοχή Α'!S41</f>
        <v>0</v>
      </c>
      <c r="F41" s="4">
        <f>'Περιοχή B'!T41</f>
        <v>0</v>
      </c>
      <c r="G41" s="4">
        <f>'Περιοχή Δ'!U41</f>
        <v>0</v>
      </c>
      <c r="H41" s="4">
        <f>'Περιοχή Γ'!U41</f>
        <v>0</v>
      </c>
      <c r="I41" s="4">
        <f>'Περιοχή Ε'!T40</f>
        <v>0</v>
      </c>
      <c r="J41" s="4">
        <f>'Περιοχή Ζ'!J40</f>
        <v>0</v>
      </c>
      <c r="K41" s="4">
        <f>'Περιοχή Η'!H40</f>
        <v>0</v>
      </c>
      <c r="L41" s="4">
        <f>'Περιοχή Θ'!H40</f>
        <v>0</v>
      </c>
      <c r="M41" s="4"/>
      <c r="N41" s="4">
        <v>10</v>
      </c>
      <c r="O41" s="28">
        <f t="shared" si="0"/>
        <v>10</v>
      </c>
      <c r="P41" s="3">
        <v>15.8</v>
      </c>
      <c r="Q41" s="3"/>
      <c r="R41" s="3">
        <f t="shared" si="2"/>
        <v>158</v>
      </c>
    </row>
    <row r="42" spans="2:19" ht="18" customHeight="1" x14ac:dyDescent="0.25">
      <c r="B42" s="6" t="s">
        <v>84</v>
      </c>
      <c r="C42" s="9" t="s">
        <v>85</v>
      </c>
      <c r="D42" s="9" t="s">
        <v>78</v>
      </c>
      <c r="E42" s="4">
        <f>'Περιοχή Α'!S42</f>
        <v>0</v>
      </c>
      <c r="F42" s="4">
        <f>'Περιοχή B'!T42</f>
        <v>0</v>
      </c>
      <c r="G42" s="4">
        <f>'Περιοχή Δ'!U42</f>
        <v>0</v>
      </c>
      <c r="H42" s="4">
        <f>'Περιοχή Γ'!U42</f>
        <v>0</v>
      </c>
      <c r="I42" s="4">
        <f>'Περιοχή Ε'!T41</f>
        <v>0</v>
      </c>
      <c r="J42" s="4">
        <f>'Περιοχή Ζ'!J41</f>
        <v>0</v>
      </c>
      <c r="K42" s="4">
        <f>'Περιοχή Η'!H41</f>
        <v>0</v>
      </c>
      <c r="L42" s="4">
        <f>'Περιοχή Θ'!H41</f>
        <v>0</v>
      </c>
      <c r="M42" s="4"/>
      <c r="N42" s="4">
        <v>10</v>
      </c>
      <c r="O42" s="28">
        <f t="shared" si="0"/>
        <v>10</v>
      </c>
      <c r="P42" s="3">
        <v>10.5</v>
      </c>
      <c r="Q42" s="3"/>
      <c r="R42" s="3">
        <f t="shared" si="2"/>
        <v>105</v>
      </c>
    </row>
    <row r="43" spans="2:19" x14ac:dyDescent="0.25">
      <c r="B43" t="s">
        <v>3</v>
      </c>
      <c r="C43" s="9" t="s">
        <v>25</v>
      </c>
      <c r="D43" s="9" t="s">
        <v>11</v>
      </c>
      <c r="E43" s="4">
        <f>'Περιοχή Α'!S43</f>
        <v>1390</v>
      </c>
      <c r="F43" s="4">
        <f>'Περιοχή B'!T43</f>
        <v>1260</v>
      </c>
      <c r="G43" s="4">
        <f>'Περιοχή Δ'!U43</f>
        <v>1570</v>
      </c>
      <c r="H43" s="4">
        <f>'Περιοχή Γ'!U43</f>
        <v>4880</v>
      </c>
      <c r="I43" s="4">
        <f>'Περιοχή Ε'!T42</f>
        <v>1880</v>
      </c>
      <c r="J43" s="4">
        <f>'Περιοχή Ζ'!J42</f>
        <v>750</v>
      </c>
      <c r="K43" s="4">
        <f>'Περιοχή Η'!H42</f>
        <v>700</v>
      </c>
      <c r="L43" s="4">
        <f>'Περιοχή Θ'!H42</f>
        <v>60</v>
      </c>
      <c r="M43" s="4"/>
      <c r="N43" s="4">
        <v>10</v>
      </c>
      <c r="O43" s="28">
        <f t="shared" si="0"/>
        <v>12500</v>
      </c>
      <c r="P43" s="3">
        <v>3.45</v>
      </c>
      <c r="Q43" s="3"/>
      <c r="R43" s="3">
        <f t="shared" si="2"/>
        <v>43125</v>
      </c>
    </row>
    <row r="44" spans="2:19" x14ac:dyDescent="0.25">
      <c r="B44" t="s">
        <v>73</v>
      </c>
      <c r="C44" s="9" t="s">
        <v>75</v>
      </c>
      <c r="D44" s="9" t="s">
        <v>78</v>
      </c>
      <c r="E44" s="4">
        <f>'Περιοχή Α'!S44</f>
        <v>0</v>
      </c>
      <c r="F44" s="4">
        <f>'Περιοχή B'!T44</f>
        <v>0</v>
      </c>
      <c r="G44" s="4">
        <f>'Περιοχή Δ'!U44</f>
        <v>0</v>
      </c>
      <c r="H44" s="4">
        <f>'Περιοχή Γ'!U44</f>
        <v>0</v>
      </c>
      <c r="I44" s="4">
        <f>'Περιοχή Ε'!T43</f>
        <v>0</v>
      </c>
      <c r="J44" s="4">
        <f>'Περιοχή Ζ'!J43</f>
        <v>0</v>
      </c>
      <c r="K44" s="4">
        <f>'Περιοχή Η'!H43</f>
        <v>0</v>
      </c>
      <c r="L44" s="4">
        <f>'Περιοχή Θ'!H43</f>
        <v>0</v>
      </c>
      <c r="M44" s="4"/>
      <c r="N44" s="4">
        <v>10</v>
      </c>
      <c r="O44" s="28">
        <f t="shared" si="0"/>
        <v>10</v>
      </c>
      <c r="P44" s="3">
        <v>49</v>
      </c>
      <c r="Q44" s="3"/>
      <c r="R44" s="3">
        <f t="shared" si="2"/>
        <v>490</v>
      </c>
    </row>
    <row r="45" spans="2:19" x14ac:dyDescent="0.25">
      <c r="B45" t="s">
        <v>74</v>
      </c>
      <c r="C45" s="9" t="s">
        <v>76</v>
      </c>
      <c r="D45" s="9" t="s">
        <v>78</v>
      </c>
      <c r="E45" s="4">
        <f>'Περιοχή Α'!S45</f>
        <v>1</v>
      </c>
      <c r="F45" s="4">
        <f>'Περιοχή B'!T45</f>
        <v>0</v>
      </c>
      <c r="G45" s="4">
        <f>'Περιοχή Δ'!U45</f>
        <v>0</v>
      </c>
      <c r="H45" s="4">
        <f>'Περιοχή Γ'!U45</f>
        <v>0</v>
      </c>
      <c r="I45" s="4">
        <f>'Περιοχή Ε'!T44</f>
        <v>0</v>
      </c>
      <c r="J45" s="4">
        <f>'Περιοχή Ζ'!J44</f>
        <v>0</v>
      </c>
      <c r="K45" s="4">
        <f>'Περιοχή Η'!H44</f>
        <v>0</v>
      </c>
      <c r="L45" s="4">
        <f>'Περιοχή Θ'!H44</f>
        <v>0</v>
      </c>
      <c r="M45" s="4"/>
      <c r="O45" s="28">
        <f t="shared" si="0"/>
        <v>1</v>
      </c>
      <c r="P45" s="3">
        <v>49</v>
      </c>
      <c r="Q45" s="3"/>
      <c r="R45" s="3">
        <f t="shared" si="2"/>
        <v>49</v>
      </c>
    </row>
    <row r="46" spans="2:19" x14ac:dyDescent="0.25">
      <c r="B46" t="s">
        <v>93</v>
      </c>
      <c r="C46" s="9" t="s">
        <v>94</v>
      </c>
      <c r="D46" s="9" t="s">
        <v>11</v>
      </c>
      <c r="E46" s="4">
        <f>'Περιοχή Α'!S46</f>
        <v>2</v>
      </c>
      <c r="F46" s="4">
        <f>'Περιοχή B'!T46</f>
        <v>0</v>
      </c>
      <c r="G46" s="4">
        <f>'Περιοχή Δ'!U46</f>
        <v>0</v>
      </c>
      <c r="H46" s="4">
        <f>'Περιοχή Γ'!U46</f>
        <v>0</v>
      </c>
      <c r="I46" s="4">
        <f>'Περιοχή Ε'!T45</f>
        <v>0</v>
      </c>
      <c r="J46" s="4">
        <f>'Περιοχή Ζ'!J45</f>
        <v>0</v>
      </c>
      <c r="K46" s="4">
        <f>'Περιοχή Η'!H45</f>
        <v>0</v>
      </c>
      <c r="L46" s="4">
        <f>'Περιοχή Θ'!H45</f>
        <v>0</v>
      </c>
      <c r="M46" s="4"/>
      <c r="O46" s="28">
        <f t="shared" si="0"/>
        <v>2</v>
      </c>
      <c r="P46" s="3">
        <v>84</v>
      </c>
      <c r="Q46" s="3"/>
      <c r="R46" s="3">
        <f t="shared" si="2"/>
        <v>168</v>
      </c>
    </row>
    <row r="47" spans="2:19" x14ac:dyDescent="0.25">
      <c r="B47" t="s">
        <v>61</v>
      </c>
      <c r="C47" s="9" t="s">
        <v>77</v>
      </c>
      <c r="D47" s="9" t="s">
        <v>78</v>
      </c>
      <c r="E47" s="4">
        <f>'Περιοχή Α'!S47</f>
        <v>5</v>
      </c>
      <c r="F47" s="4">
        <f>'Περιοχή B'!T47</f>
        <v>0</v>
      </c>
      <c r="G47" s="4">
        <f>'Περιοχή Δ'!U47</f>
        <v>0</v>
      </c>
      <c r="H47" s="4">
        <f>'Περιοχή Γ'!U47</f>
        <v>0</v>
      </c>
      <c r="I47" s="4">
        <f>'Περιοχή Ε'!T46</f>
        <v>0</v>
      </c>
      <c r="J47" s="4">
        <f>'Περιοχή Ζ'!J46</f>
        <v>0</v>
      </c>
      <c r="K47" s="4">
        <f>'Περιοχή Η'!H46</f>
        <v>0</v>
      </c>
      <c r="L47" s="4">
        <f>'Περιοχή Θ'!H46</f>
        <v>0</v>
      </c>
      <c r="M47" s="4"/>
      <c r="O47" s="28">
        <f t="shared" si="0"/>
        <v>5</v>
      </c>
      <c r="P47" s="3">
        <v>45</v>
      </c>
      <c r="R47" s="3">
        <f t="shared" si="2"/>
        <v>225</v>
      </c>
      <c r="S47" s="3">
        <f>SUM(R38:R47)</f>
        <v>45893</v>
      </c>
    </row>
    <row r="48" spans="2:19" x14ac:dyDescent="0.25">
      <c r="O48" s="50"/>
      <c r="P48" s="50"/>
      <c r="Q48" s="7"/>
      <c r="R48" s="3"/>
    </row>
    <row r="49" spans="1:24" ht="57.75" customHeight="1" x14ac:dyDescent="0.25">
      <c r="B49" s="49" t="s">
        <v>121</v>
      </c>
      <c r="C49" s="49"/>
      <c r="D49" s="49"/>
      <c r="E49" s="31">
        <f>'Περιοχή Α'!$V$53</f>
        <v>152112.5</v>
      </c>
      <c r="F49" s="31">
        <f>'Περιοχή B'!$W$53</f>
        <v>201340</v>
      </c>
      <c r="G49" s="31">
        <f>'Περιοχή Δ'!$X$53</f>
        <v>153952.29999999999</v>
      </c>
      <c r="H49" s="31">
        <f>'Περιοχή Γ'!$X$53</f>
        <v>591821.5</v>
      </c>
      <c r="I49" s="19">
        <f>'Περιοχή Ε'!$W$52</f>
        <v>271232</v>
      </c>
      <c r="J49" s="19">
        <f>'Περιοχή Ζ'!$M$52</f>
        <v>133319.5</v>
      </c>
      <c r="K49" s="19">
        <f>'Περιοχή Η'!$L$49</f>
        <v>208340</v>
      </c>
      <c r="L49" s="19">
        <f>'Περιοχή Θ'!$L$51</f>
        <v>29022</v>
      </c>
      <c r="M49" s="19"/>
      <c r="O49" s="50"/>
      <c r="P49" s="50"/>
      <c r="Q49" s="7"/>
      <c r="R49" s="3"/>
      <c r="W49" s="30"/>
    </row>
    <row r="50" spans="1:24" x14ac:dyDescent="0.25">
      <c r="A50" s="52" t="s">
        <v>122</v>
      </c>
      <c r="B50" s="52"/>
      <c r="C50" s="52"/>
      <c r="D50" s="52"/>
      <c r="E50" s="24">
        <f>E49/$R$53</f>
        <v>8.6990125916580979E-2</v>
      </c>
      <c r="F50" s="24">
        <f>F49/$R$53</f>
        <v>0.11514235813653982</v>
      </c>
      <c r="G50" s="24">
        <f>G49/$R$53</f>
        <v>8.8042271096374386E-2</v>
      </c>
      <c r="H50" s="24">
        <f t="shared" ref="H50:K50" si="3">H49/$R$53</f>
        <v>0.33845099387058808</v>
      </c>
      <c r="I50" s="24">
        <f t="shared" si="3"/>
        <v>0.15511220861274447</v>
      </c>
      <c r="J50" s="24">
        <f t="shared" si="3"/>
        <v>7.6242781442258975E-2</v>
      </c>
      <c r="K50" s="24">
        <f t="shared" si="3"/>
        <v>0.11914551949024887</v>
      </c>
      <c r="L50" s="24">
        <f t="shared" ref="L50" si="4">L49/$R$53</f>
        <v>1.6597106972477692E-2</v>
      </c>
      <c r="O50" s="50"/>
      <c r="P50" s="50"/>
      <c r="Q50" s="7"/>
      <c r="R50" s="3"/>
    </row>
    <row r="51" spans="1:24" x14ac:dyDescent="0.25">
      <c r="A51" s="52" t="s">
        <v>123</v>
      </c>
      <c r="B51" s="52"/>
      <c r="C51" s="52"/>
      <c r="D51" s="52"/>
      <c r="E51" s="7" t="s">
        <v>125</v>
      </c>
      <c r="F51" s="7" t="s">
        <v>128</v>
      </c>
      <c r="G51" s="7" t="s">
        <v>128</v>
      </c>
      <c r="H51" s="7" t="s">
        <v>126</v>
      </c>
      <c r="I51" s="7" t="s">
        <v>126</v>
      </c>
      <c r="J51" s="7" t="s">
        <v>126</v>
      </c>
      <c r="K51" s="7" t="s">
        <v>125</v>
      </c>
      <c r="L51" s="7" t="s">
        <v>126</v>
      </c>
      <c r="O51" s="50"/>
      <c r="P51" s="50"/>
      <c r="Q51" s="7"/>
      <c r="R51" s="3"/>
    </row>
    <row r="52" spans="1:24" x14ac:dyDescent="0.25">
      <c r="A52" s="52" t="s">
        <v>124</v>
      </c>
      <c r="B52" s="52"/>
      <c r="C52" s="52"/>
      <c r="D52" s="52"/>
      <c r="E52" s="7" t="s">
        <v>127</v>
      </c>
      <c r="F52" s="7" t="s">
        <v>125</v>
      </c>
      <c r="G52" s="7" t="s">
        <v>126</v>
      </c>
      <c r="H52" s="7" t="s">
        <v>126</v>
      </c>
      <c r="I52" s="7" t="s">
        <v>126</v>
      </c>
      <c r="J52" s="7" t="s">
        <v>126</v>
      </c>
      <c r="K52" s="7" t="s">
        <v>125</v>
      </c>
      <c r="L52" s="7" t="s">
        <v>127</v>
      </c>
      <c r="O52" s="50"/>
      <c r="P52" s="50"/>
      <c r="T52" s="30"/>
      <c r="U52" s="30"/>
      <c r="V52" s="30"/>
      <c r="W52" s="30"/>
      <c r="X52" s="30"/>
    </row>
    <row r="53" spans="1:24" x14ac:dyDescent="0.25">
      <c r="M53" s="7"/>
      <c r="N53" s="7"/>
      <c r="O53" s="47" t="s">
        <v>82</v>
      </c>
      <c r="P53" s="7"/>
      <c r="R53" s="3">
        <f>SUM(R6:R52)</f>
        <v>1748618</v>
      </c>
      <c r="T53" s="30"/>
      <c r="U53" s="30"/>
      <c r="V53" s="30"/>
      <c r="W53" s="55"/>
      <c r="X53" s="30"/>
    </row>
    <row r="54" spans="1:24" x14ac:dyDescent="0.25">
      <c r="M54" s="7"/>
      <c r="N54" s="7"/>
      <c r="O54" s="50" t="s">
        <v>15</v>
      </c>
      <c r="P54" s="50"/>
      <c r="R54" s="3">
        <f>R53*0.18</f>
        <v>314751.24</v>
      </c>
      <c r="T54" s="30"/>
      <c r="U54" s="30"/>
      <c r="V54" s="30"/>
      <c r="W54" s="55"/>
      <c r="X54" s="30"/>
    </row>
    <row r="55" spans="1:24" x14ac:dyDescent="0.25">
      <c r="M55" s="7"/>
      <c r="N55" s="7"/>
      <c r="O55" s="50" t="s">
        <v>17</v>
      </c>
      <c r="P55" s="50"/>
      <c r="R55" s="3">
        <f>R53+R54</f>
        <v>2063369.24</v>
      </c>
      <c r="T55" s="30"/>
      <c r="U55" s="30"/>
      <c r="V55" s="30"/>
      <c r="W55" s="55"/>
      <c r="X55" s="30"/>
    </row>
    <row r="56" spans="1:24" x14ac:dyDescent="0.25">
      <c r="M56" s="7"/>
      <c r="N56" s="7"/>
      <c r="O56" s="50" t="s">
        <v>83</v>
      </c>
      <c r="P56" s="50"/>
      <c r="R56" s="3">
        <f>R55*0.15</f>
        <v>309505.386</v>
      </c>
      <c r="T56" s="30"/>
      <c r="U56" s="30"/>
      <c r="V56" s="30"/>
      <c r="W56" s="55"/>
      <c r="X56" s="30"/>
    </row>
    <row r="57" spans="1:24" x14ac:dyDescent="0.25">
      <c r="M57" s="7"/>
      <c r="N57" s="7"/>
      <c r="O57" s="50" t="s">
        <v>17</v>
      </c>
      <c r="P57" s="50"/>
      <c r="R57" s="3">
        <f>R55+R56</f>
        <v>2372874.6260000002</v>
      </c>
      <c r="T57" s="30"/>
      <c r="U57" s="30"/>
      <c r="V57" s="30"/>
      <c r="W57" s="55"/>
      <c r="X57" s="30"/>
    </row>
    <row r="58" spans="1:24" x14ac:dyDescent="0.25">
      <c r="M58" s="7"/>
      <c r="N58" s="7"/>
      <c r="O58" s="50" t="s">
        <v>79</v>
      </c>
      <c r="P58" s="50"/>
      <c r="R58" s="3">
        <v>195970.53400000001</v>
      </c>
      <c r="T58" s="56"/>
      <c r="U58" s="56"/>
      <c r="V58" s="56"/>
      <c r="W58" s="55"/>
      <c r="X58" s="30"/>
    </row>
    <row r="59" spans="1:24" x14ac:dyDescent="0.25">
      <c r="M59" s="7"/>
      <c r="N59" s="7"/>
      <c r="O59" s="50" t="s">
        <v>17</v>
      </c>
      <c r="P59" s="50"/>
      <c r="R59" s="3">
        <f>R57+R58</f>
        <v>2568845.16</v>
      </c>
      <c r="T59" s="56"/>
      <c r="U59" s="56"/>
      <c r="V59" s="56"/>
      <c r="W59" s="55"/>
      <c r="X59" s="30"/>
    </row>
    <row r="60" spans="1:24" x14ac:dyDescent="0.25">
      <c r="M60" s="7"/>
      <c r="N60" s="7"/>
      <c r="O60" s="50" t="s">
        <v>80</v>
      </c>
      <c r="P60" s="50"/>
      <c r="R60" s="3">
        <v>10000</v>
      </c>
      <c r="T60" s="30"/>
      <c r="U60" s="30"/>
      <c r="V60" s="30"/>
      <c r="W60" s="55"/>
      <c r="X60" s="30"/>
    </row>
    <row r="61" spans="1:24" x14ac:dyDescent="0.25">
      <c r="M61" s="50" t="s">
        <v>81</v>
      </c>
      <c r="N61" s="50"/>
      <c r="O61" s="50"/>
      <c r="P61" s="50"/>
      <c r="R61" s="3">
        <f>0.18*R60</f>
        <v>1800</v>
      </c>
      <c r="T61" s="30"/>
      <c r="U61" s="30"/>
      <c r="V61" s="30"/>
      <c r="W61" s="55"/>
      <c r="X61" s="30"/>
    </row>
    <row r="62" spans="1:24" x14ac:dyDescent="0.25">
      <c r="M62" s="7"/>
      <c r="N62" s="7"/>
      <c r="O62" s="50" t="s">
        <v>17</v>
      </c>
      <c r="P62" s="50"/>
      <c r="R62" s="3">
        <f>R59+R60+R61</f>
        <v>2580645.16</v>
      </c>
      <c r="T62" s="30"/>
      <c r="U62" s="30"/>
      <c r="V62" s="30"/>
      <c r="W62" s="55"/>
      <c r="X62" s="30"/>
    </row>
    <row r="63" spans="1:24" x14ac:dyDescent="0.25">
      <c r="M63" s="7"/>
      <c r="N63" s="7"/>
      <c r="O63" s="50" t="s">
        <v>87</v>
      </c>
      <c r="P63" s="50"/>
      <c r="R63" s="3">
        <f>0.24*R62</f>
        <v>619354.83840000001</v>
      </c>
      <c r="T63" s="30"/>
      <c r="U63" s="30"/>
      <c r="V63" s="30"/>
      <c r="W63" s="55"/>
      <c r="X63" s="30"/>
    </row>
    <row r="64" spans="1:24" x14ac:dyDescent="0.25">
      <c r="M64" s="7"/>
      <c r="N64" s="7"/>
      <c r="O64" s="47" t="s">
        <v>29</v>
      </c>
      <c r="P64" s="7"/>
      <c r="R64" s="3">
        <f>R62+R63</f>
        <v>3199999.9983999999</v>
      </c>
      <c r="T64" s="30"/>
      <c r="U64" s="30"/>
      <c r="V64" s="30"/>
      <c r="W64" s="55"/>
      <c r="X64" s="30"/>
    </row>
    <row r="65" spans="20:24" x14ac:dyDescent="0.25">
      <c r="T65" s="30"/>
      <c r="U65" s="30"/>
      <c r="V65" s="30"/>
      <c r="W65" s="30"/>
      <c r="X65" s="30"/>
    </row>
    <row r="66" spans="20:24" x14ac:dyDescent="0.25">
      <c r="T66" s="30"/>
      <c r="U66" s="30"/>
      <c r="V66" s="30"/>
      <c r="W66" s="30"/>
      <c r="X66" s="30"/>
    </row>
  </sheetData>
  <mergeCells count="22">
    <mergeCell ref="A52:D52"/>
    <mergeCell ref="A51:D51"/>
    <mergeCell ref="A50:D50"/>
    <mergeCell ref="T58:V59"/>
    <mergeCell ref="O52:P52"/>
    <mergeCell ref="O54:P54"/>
    <mergeCell ref="O56:P56"/>
    <mergeCell ref="O50:P50"/>
    <mergeCell ref="O51:P51"/>
    <mergeCell ref="O63:P63"/>
    <mergeCell ref="O55:P55"/>
    <mergeCell ref="O57:P57"/>
    <mergeCell ref="O58:P58"/>
    <mergeCell ref="O59:P59"/>
    <mergeCell ref="O62:P62"/>
    <mergeCell ref="O60:P60"/>
    <mergeCell ref="M61:P61"/>
    <mergeCell ref="A1:R1"/>
    <mergeCell ref="A2:R2"/>
    <mergeCell ref="B49:D49"/>
    <mergeCell ref="O48:P48"/>
    <mergeCell ref="O49:P49"/>
  </mergeCells>
  <phoneticPr fontId="4" type="noConversion"/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1FAB0-FD24-498B-A546-92BCAE3B7348}">
  <dimension ref="B2:Z64"/>
  <sheetViews>
    <sheetView topLeftCell="A25" workbookViewId="0">
      <selection activeCell="O6" sqref="O6"/>
    </sheetView>
  </sheetViews>
  <sheetFormatPr defaultRowHeight="15" x14ac:dyDescent="0.25"/>
  <cols>
    <col min="2" max="2" width="29.7109375" customWidth="1"/>
    <col min="3" max="3" width="15" customWidth="1"/>
    <col min="5" max="6" width="6.5703125" bestFit="1" customWidth="1"/>
    <col min="7" max="14" width="6.5703125" customWidth="1"/>
    <col min="15" max="17" width="6.5703125" bestFit="1" customWidth="1"/>
    <col min="18" max="18" width="5.5703125" bestFit="1" customWidth="1"/>
    <col min="19" max="19" width="7.5703125" bestFit="1" customWidth="1"/>
    <col min="20" max="20" width="6.5703125" bestFit="1" customWidth="1"/>
    <col min="21" max="21" width="4.5703125" bestFit="1" customWidth="1"/>
    <col min="22" max="22" width="11.7109375" bestFit="1" customWidth="1"/>
    <col min="23" max="23" width="11.42578125" customWidth="1"/>
  </cols>
  <sheetData>
    <row r="2" spans="2:22" ht="15.75" x14ac:dyDescent="0.25">
      <c r="B2" s="53" t="s">
        <v>104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</row>
    <row r="4" spans="2:22" ht="141.75" x14ac:dyDescent="0.25">
      <c r="B4" s="14" t="s">
        <v>0</v>
      </c>
      <c r="C4" s="2" t="s">
        <v>30</v>
      </c>
      <c r="D4" s="2" t="s">
        <v>10</v>
      </c>
      <c r="E4" s="2" t="s">
        <v>106</v>
      </c>
      <c r="F4" s="2" t="s">
        <v>107</v>
      </c>
      <c r="G4" s="2" t="s">
        <v>108</v>
      </c>
      <c r="H4" s="2" t="s">
        <v>109</v>
      </c>
      <c r="I4" s="2" t="s">
        <v>110</v>
      </c>
      <c r="J4" s="2" t="s">
        <v>111</v>
      </c>
      <c r="K4" s="2" t="s">
        <v>112</v>
      </c>
      <c r="L4" s="2" t="s">
        <v>113</v>
      </c>
      <c r="M4" s="2" t="s">
        <v>114</v>
      </c>
      <c r="N4" s="2" t="s">
        <v>115</v>
      </c>
      <c r="O4" s="2" t="s">
        <v>116</v>
      </c>
      <c r="P4" s="2" t="s">
        <v>117</v>
      </c>
      <c r="Q4" s="2" t="s">
        <v>118</v>
      </c>
      <c r="R4" s="2" t="s">
        <v>86</v>
      </c>
      <c r="S4" s="2" t="s">
        <v>7</v>
      </c>
      <c r="T4" s="5" t="s">
        <v>16</v>
      </c>
      <c r="U4" s="5" t="s">
        <v>40</v>
      </c>
      <c r="V4" s="2" t="s">
        <v>8</v>
      </c>
    </row>
    <row r="5" spans="2:22" ht="18.75" x14ac:dyDescent="0.3">
      <c r="B5" s="12" t="s">
        <v>57</v>
      </c>
      <c r="C5" s="1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5"/>
      <c r="U5" s="5"/>
      <c r="V5" s="2"/>
    </row>
    <row r="6" spans="2:22" ht="15.75" customHeight="1" x14ac:dyDescent="0.25">
      <c r="B6" s="6" t="s">
        <v>45</v>
      </c>
      <c r="C6" s="8" t="s">
        <v>48</v>
      </c>
      <c r="D6" s="9" t="s">
        <v>14</v>
      </c>
      <c r="E6" s="4"/>
      <c r="F6" s="4"/>
      <c r="G6" s="4">
        <v>10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>
        <f t="shared" ref="S6:S25" si="0">SUM(E6:R6)</f>
        <v>10</v>
      </c>
      <c r="T6" s="3">
        <v>131</v>
      </c>
      <c r="U6" s="3"/>
      <c r="V6" s="3">
        <f>S6*(T6+U6)</f>
        <v>1310</v>
      </c>
    </row>
    <row r="7" spans="2:22" ht="15.75" customHeight="1" x14ac:dyDescent="0.25">
      <c r="B7" s="6" t="s">
        <v>63</v>
      </c>
      <c r="C7" s="8" t="s">
        <v>64</v>
      </c>
      <c r="D7" s="9" t="s">
        <v>14</v>
      </c>
      <c r="E7" s="4">
        <v>5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>
        <f t="shared" si="0"/>
        <v>5</v>
      </c>
      <c r="T7" s="3">
        <v>82</v>
      </c>
      <c r="U7" s="3"/>
      <c r="V7" s="3">
        <f t="shared" ref="V7:V25" si="1">S7*(T7+U7)</f>
        <v>410</v>
      </c>
    </row>
    <row r="8" spans="2:22" ht="15.75" customHeight="1" x14ac:dyDescent="0.25">
      <c r="B8" s="6" t="s">
        <v>55</v>
      </c>
      <c r="C8" s="8" t="s">
        <v>49</v>
      </c>
      <c r="D8" s="9" t="s">
        <v>52</v>
      </c>
      <c r="E8" s="4">
        <v>150</v>
      </c>
      <c r="F8" s="4"/>
      <c r="G8" s="4">
        <v>120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>
        <f t="shared" si="0"/>
        <v>270</v>
      </c>
      <c r="T8" s="3">
        <v>1.05</v>
      </c>
      <c r="U8" s="3"/>
      <c r="V8" s="3">
        <f t="shared" si="1"/>
        <v>283.5</v>
      </c>
    </row>
    <row r="9" spans="2:22" ht="15.75" customHeight="1" x14ac:dyDescent="0.25">
      <c r="B9" s="6" t="s">
        <v>46</v>
      </c>
      <c r="C9" s="8" t="s">
        <v>50</v>
      </c>
      <c r="D9" s="9" t="s">
        <v>13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>
        <f t="shared" si="0"/>
        <v>0</v>
      </c>
      <c r="T9" s="3">
        <v>140</v>
      </c>
      <c r="U9" s="3"/>
      <c r="V9" s="3">
        <f t="shared" si="1"/>
        <v>0</v>
      </c>
    </row>
    <row r="10" spans="2:22" ht="15.75" customHeight="1" x14ac:dyDescent="0.25">
      <c r="B10" s="6" t="s">
        <v>47</v>
      </c>
      <c r="C10" s="8" t="s">
        <v>51</v>
      </c>
      <c r="D10" s="9" t="s">
        <v>13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>
        <f t="shared" si="0"/>
        <v>0</v>
      </c>
      <c r="T10" s="3">
        <v>70</v>
      </c>
      <c r="U10" s="3"/>
      <c r="V10" s="3">
        <f t="shared" si="1"/>
        <v>0</v>
      </c>
    </row>
    <row r="11" spans="2:22" ht="15.75" customHeight="1" x14ac:dyDescent="0.25">
      <c r="B11" s="6" t="s">
        <v>90</v>
      </c>
      <c r="C11" s="8" t="s">
        <v>91</v>
      </c>
      <c r="D11" s="9" t="s">
        <v>13</v>
      </c>
      <c r="E11" s="4"/>
      <c r="F11" s="4"/>
      <c r="G11" s="4">
        <v>20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>
        <f t="shared" si="0"/>
        <v>20</v>
      </c>
      <c r="T11" s="3">
        <v>20.8</v>
      </c>
      <c r="U11" s="3"/>
      <c r="V11" s="3">
        <f t="shared" si="1"/>
        <v>416</v>
      </c>
    </row>
    <row r="12" spans="2:22" x14ac:dyDescent="0.25">
      <c r="B12" s="16" t="s">
        <v>95</v>
      </c>
      <c r="C12" s="9" t="s">
        <v>27</v>
      </c>
      <c r="D12" s="9" t="s">
        <v>13</v>
      </c>
      <c r="E12" s="4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f t="shared" si="0"/>
        <v>0</v>
      </c>
      <c r="T12" s="17">
        <v>630</v>
      </c>
      <c r="U12" s="17"/>
      <c r="V12" s="3">
        <f t="shared" si="1"/>
        <v>0</v>
      </c>
    </row>
    <row r="13" spans="2:22" ht="15.75" customHeight="1" x14ac:dyDescent="0.25">
      <c r="B13" t="s">
        <v>34</v>
      </c>
      <c r="C13" s="9" t="s">
        <v>35</v>
      </c>
      <c r="D13" s="9" t="s">
        <v>14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>
        <f t="shared" si="0"/>
        <v>0</v>
      </c>
      <c r="T13" s="3">
        <v>1.45</v>
      </c>
      <c r="U13" s="3">
        <v>5</v>
      </c>
      <c r="V13" s="3">
        <f t="shared" si="1"/>
        <v>0</v>
      </c>
    </row>
    <row r="14" spans="2:22" ht="15.75" customHeight="1" x14ac:dyDescent="0.25">
      <c r="B14" t="s">
        <v>32</v>
      </c>
      <c r="C14" s="9" t="s">
        <v>36</v>
      </c>
      <c r="D14" s="9" t="s">
        <v>14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>
        <f t="shared" si="0"/>
        <v>0</v>
      </c>
      <c r="T14" s="3">
        <v>0.65</v>
      </c>
      <c r="U14" s="3">
        <v>0.2</v>
      </c>
      <c r="V14" s="3">
        <f t="shared" si="1"/>
        <v>0</v>
      </c>
    </row>
    <row r="15" spans="2:22" ht="15.75" customHeight="1" x14ac:dyDescent="0.25">
      <c r="B15" t="s">
        <v>98</v>
      </c>
      <c r="C15" s="9" t="s">
        <v>99</v>
      </c>
      <c r="D15" s="9" t="s">
        <v>14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>
        <f t="shared" si="0"/>
        <v>0</v>
      </c>
      <c r="T15" s="3">
        <v>3.7</v>
      </c>
      <c r="U15" s="3"/>
      <c r="V15" s="3">
        <f t="shared" si="1"/>
        <v>0</v>
      </c>
    </row>
    <row r="16" spans="2:22" ht="15.75" customHeight="1" x14ac:dyDescent="0.25">
      <c r="B16" t="s">
        <v>100</v>
      </c>
      <c r="C16" s="9" t="s">
        <v>101</v>
      </c>
      <c r="D16" s="9" t="s">
        <v>14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>
        <f t="shared" si="0"/>
        <v>0</v>
      </c>
      <c r="T16" s="3">
        <v>2.5</v>
      </c>
      <c r="U16" s="3"/>
      <c r="V16" s="3">
        <f t="shared" si="1"/>
        <v>0</v>
      </c>
    </row>
    <row r="17" spans="2:26" ht="15.75" customHeight="1" x14ac:dyDescent="0.25">
      <c r="B17" t="s">
        <v>69</v>
      </c>
      <c r="C17" s="9" t="s">
        <v>68</v>
      </c>
      <c r="D17" s="9" t="s">
        <v>14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>
        <f t="shared" si="0"/>
        <v>0</v>
      </c>
      <c r="T17" s="3">
        <v>1.45</v>
      </c>
      <c r="U17" s="3">
        <v>5</v>
      </c>
      <c r="V17" s="3">
        <f t="shared" si="1"/>
        <v>0</v>
      </c>
    </row>
    <row r="18" spans="2:26" ht="15.75" customHeight="1" x14ac:dyDescent="0.25">
      <c r="B18" t="s">
        <v>103</v>
      </c>
      <c r="C18" s="9" t="s">
        <v>102</v>
      </c>
      <c r="D18" s="9" t="s">
        <v>14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>
        <f t="shared" si="0"/>
        <v>0</v>
      </c>
      <c r="T18" s="3">
        <v>5.5</v>
      </c>
      <c r="U18" s="3">
        <v>5</v>
      </c>
      <c r="V18" s="3">
        <f t="shared" si="1"/>
        <v>0</v>
      </c>
    </row>
    <row r="19" spans="2:26" ht="15.75" customHeight="1" x14ac:dyDescent="0.25">
      <c r="B19" t="s">
        <v>33</v>
      </c>
      <c r="C19" s="9" t="s">
        <v>37</v>
      </c>
      <c r="D19" s="9" t="s">
        <v>14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>
        <f t="shared" si="0"/>
        <v>0</v>
      </c>
      <c r="T19" s="3">
        <v>0.95</v>
      </c>
      <c r="U19" s="5"/>
      <c r="V19" s="3">
        <f t="shared" si="1"/>
        <v>0</v>
      </c>
    </row>
    <row r="20" spans="2:26" ht="15.75" customHeight="1" x14ac:dyDescent="0.25">
      <c r="B20" t="s">
        <v>38</v>
      </c>
      <c r="C20" s="9" t="s">
        <v>39</v>
      </c>
      <c r="D20" s="9" t="s">
        <v>11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>
        <f t="shared" si="0"/>
        <v>0</v>
      </c>
      <c r="T20" s="3">
        <v>1.1000000000000001</v>
      </c>
      <c r="U20" s="3">
        <v>0.5</v>
      </c>
      <c r="V20" s="3">
        <f t="shared" si="1"/>
        <v>0</v>
      </c>
    </row>
    <row r="21" spans="2:26" ht="15.75" customHeight="1" x14ac:dyDescent="0.25">
      <c r="B21" t="s">
        <v>18</v>
      </c>
      <c r="C21" s="9" t="s">
        <v>19</v>
      </c>
      <c r="D21" s="9" t="s">
        <v>14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S21" s="4">
        <f t="shared" si="0"/>
        <v>0</v>
      </c>
      <c r="T21" s="3">
        <v>10.5</v>
      </c>
      <c r="U21" s="3">
        <v>5</v>
      </c>
      <c r="V21" s="3">
        <f t="shared" si="1"/>
        <v>0</v>
      </c>
    </row>
    <row r="22" spans="2:26" ht="15.75" customHeight="1" x14ac:dyDescent="0.25">
      <c r="B22" t="s">
        <v>9</v>
      </c>
      <c r="C22" s="9" t="s">
        <v>28</v>
      </c>
      <c r="D22" s="9" t="s">
        <v>14</v>
      </c>
      <c r="E22" s="4"/>
      <c r="F22" s="4"/>
      <c r="G22" s="4">
        <v>120</v>
      </c>
      <c r="H22" s="4">
        <v>50</v>
      </c>
      <c r="I22" s="4">
        <v>140</v>
      </c>
      <c r="J22" s="4">
        <v>15</v>
      </c>
      <c r="K22" s="4"/>
      <c r="L22" s="4"/>
      <c r="M22" s="4"/>
      <c r="N22" s="4"/>
      <c r="O22" s="4"/>
      <c r="P22" s="4"/>
      <c r="Q22" s="4"/>
      <c r="S22" s="4">
        <f t="shared" si="0"/>
        <v>325</v>
      </c>
      <c r="T22" s="3">
        <v>11.5</v>
      </c>
      <c r="U22" s="3">
        <v>5</v>
      </c>
      <c r="V22" s="3">
        <f t="shared" si="1"/>
        <v>5362.5</v>
      </c>
    </row>
    <row r="23" spans="2:26" ht="15.75" customHeight="1" x14ac:dyDescent="0.25">
      <c r="B23" t="s">
        <v>59</v>
      </c>
      <c r="C23" s="9" t="s">
        <v>66</v>
      </c>
      <c r="D23" s="9" t="s">
        <v>65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S23" s="4">
        <f t="shared" si="0"/>
        <v>0</v>
      </c>
      <c r="T23" s="3">
        <v>0.6</v>
      </c>
      <c r="U23" s="3"/>
      <c r="V23" s="3">
        <f t="shared" si="1"/>
        <v>0</v>
      </c>
    </row>
    <row r="24" spans="2:26" x14ac:dyDescent="0.25">
      <c r="B24" t="s">
        <v>60</v>
      </c>
      <c r="C24" s="9" t="s">
        <v>67</v>
      </c>
      <c r="D24" s="9" t="s">
        <v>14</v>
      </c>
      <c r="E24" s="4">
        <v>150</v>
      </c>
      <c r="F24" s="18"/>
      <c r="G24" s="18"/>
      <c r="H24" s="18"/>
      <c r="I24" s="18"/>
      <c r="J24" s="18"/>
      <c r="K24" s="18"/>
      <c r="L24" s="18"/>
      <c r="M24" s="18"/>
      <c r="N24" s="18"/>
      <c r="O24" s="4"/>
      <c r="P24" s="18"/>
      <c r="Q24" s="18"/>
      <c r="S24" s="4">
        <f t="shared" si="0"/>
        <v>150</v>
      </c>
      <c r="T24" s="3">
        <v>1.5</v>
      </c>
      <c r="U24" s="3">
        <v>1</v>
      </c>
      <c r="V24" s="3">
        <f t="shared" si="1"/>
        <v>375</v>
      </c>
      <c r="W24" s="3"/>
    </row>
    <row r="25" spans="2:26" x14ac:dyDescent="0.25">
      <c r="B25" t="s">
        <v>88</v>
      </c>
      <c r="C25" s="9" t="s">
        <v>89</v>
      </c>
      <c r="D25" s="9" t="s">
        <v>13</v>
      </c>
      <c r="E25" s="4">
        <v>10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S25" s="4">
        <f t="shared" si="0"/>
        <v>10</v>
      </c>
      <c r="T25" s="3">
        <v>10.5</v>
      </c>
      <c r="V25" s="3">
        <f t="shared" si="1"/>
        <v>105</v>
      </c>
      <c r="W25" s="3">
        <f>SUM(V6:V25)</f>
        <v>8262</v>
      </c>
    </row>
    <row r="26" spans="2:26" x14ac:dyDescent="0.25">
      <c r="C26" s="2"/>
      <c r="D26" s="2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4"/>
      <c r="P26" s="18"/>
      <c r="Q26" s="18"/>
      <c r="R26" s="2"/>
      <c r="S26" s="4"/>
      <c r="T26" s="5"/>
      <c r="U26" s="5"/>
      <c r="V26" s="3"/>
    </row>
    <row r="27" spans="2:26" ht="18.75" x14ac:dyDescent="0.3">
      <c r="B27" s="12" t="s">
        <v>58</v>
      </c>
      <c r="C27" s="2"/>
      <c r="D27" s="2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4"/>
      <c r="P27" s="18"/>
      <c r="Q27" s="18"/>
      <c r="R27" s="2"/>
      <c r="S27" s="4"/>
      <c r="T27" s="5"/>
      <c r="U27" s="5"/>
      <c r="V27" s="3"/>
    </row>
    <row r="28" spans="2:26" x14ac:dyDescent="0.25">
      <c r="B28" t="s">
        <v>56</v>
      </c>
      <c r="C28" s="9" t="s">
        <v>20</v>
      </c>
      <c r="D28" s="9" t="s">
        <v>11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>
        <f t="shared" ref="S28:S35" si="2">SUM(E28:R28)</f>
        <v>0</v>
      </c>
      <c r="T28" s="3">
        <v>1.05</v>
      </c>
      <c r="U28" s="3"/>
      <c r="V28" s="3">
        <f t="shared" ref="V28:V47" si="3">S28*(T28+U28)</f>
        <v>0</v>
      </c>
    </row>
    <row r="29" spans="2:26" x14ac:dyDescent="0.25">
      <c r="B29" s="6" t="s">
        <v>53</v>
      </c>
      <c r="C29" s="9" t="s">
        <v>54</v>
      </c>
      <c r="D29" s="9" t="s">
        <v>11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>
        <f t="shared" si="2"/>
        <v>0</v>
      </c>
      <c r="T29" s="3">
        <v>1.7</v>
      </c>
      <c r="U29" s="4"/>
      <c r="V29" s="3">
        <f t="shared" si="3"/>
        <v>0</v>
      </c>
      <c r="W29" s="4"/>
      <c r="X29" s="3"/>
      <c r="Y29" s="3"/>
      <c r="Z29" s="3"/>
    </row>
    <row r="30" spans="2:26" x14ac:dyDescent="0.25">
      <c r="B30" s="6" t="s">
        <v>70</v>
      </c>
      <c r="C30" s="9" t="s">
        <v>71</v>
      </c>
      <c r="D30" s="9" t="s">
        <v>65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>
        <f t="shared" si="2"/>
        <v>0</v>
      </c>
      <c r="T30" s="3">
        <v>0.9</v>
      </c>
      <c r="U30" s="4"/>
      <c r="V30" s="3">
        <f t="shared" si="3"/>
        <v>0</v>
      </c>
      <c r="W30" s="4"/>
      <c r="X30" s="3"/>
      <c r="Y30" s="3"/>
      <c r="Z30" s="3"/>
    </row>
    <row r="31" spans="2:26" x14ac:dyDescent="0.25">
      <c r="B31" t="s">
        <v>4</v>
      </c>
      <c r="C31" s="9" t="s">
        <v>24</v>
      </c>
      <c r="D31" s="9" t="s">
        <v>11</v>
      </c>
      <c r="E31" s="4"/>
      <c r="F31" s="4">
        <v>3500</v>
      </c>
      <c r="G31" s="4">
        <v>5400</v>
      </c>
      <c r="H31" s="4">
        <v>2000</v>
      </c>
      <c r="I31" s="4">
        <v>5800</v>
      </c>
      <c r="J31" s="4">
        <v>1400</v>
      </c>
      <c r="K31" s="4"/>
      <c r="L31" s="4"/>
      <c r="M31" s="4"/>
      <c r="N31" s="4"/>
      <c r="O31" s="4"/>
      <c r="P31" s="4"/>
      <c r="Q31" s="4"/>
      <c r="R31" s="4"/>
      <c r="S31" s="4">
        <f t="shared" si="2"/>
        <v>18100</v>
      </c>
      <c r="T31" s="3">
        <v>0.41</v>
      </c>
      <c r="U31" s="3"/>
      <c r="V31" s="3">
        <f t="shared" si="3"/>
        <v>7421</v>
      </c>
      <c r="W31" s="4"/>
      <c r="X31" s="3"/>
      <c r="Y31" s="3"/>
      <c r="Z31" s="3"/>
    </row>
    <row r="32" spans="2:26" x14ac:dyDescent="0.25">
      <c r="B32" t="s">
        <v>31</v>
      </c>
      <c r="C32" s="9" t="s">
        <v>72</v>
      </c>
      <c r="D32" s="9" t="s">
        <v>11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>
        <f t="shared" si="2"/>
        <v>0</v>
      </c>
      <c r="T32" s="3">
        <v>1.1000000000000001</v>
      </c>
      <c r="U32" s="3"/>
      <c r="V32" s="3">
        <f t="shared" si="3"/>
        <v>0</v>
      </c>
      <c r="W32" s="4"/>
      <c r="X32" s="3"/>
      <c r="Y32" s="3"/>
      <c r="Z32" s="3"/>
    </row>
    <row r="33" spans="2:23" x14ac:dyDescent="0.25">
      <c r="B33" s="1" t="s">
        <v>1</v>
      </c>
      <c r="C33" s="10" t="s">
        <v>21</v>
      </c>
      <c r="D33" s="11" t="s">
        <v>11</v>
      </c>
      <c r="E33" s="4"/>
      <c r="F33" s="4">
        <v>2700</v>
      </c>
      <c r="G33" s="4">
        <v>4200</v>
      </c>
      <c r="H33" s="4">
        <v>1600</v>
      </c>
      <c r="I33" s="4">
        <v>4600</v>
      </c>
      <c r="J33" s="4">
        <v>1000</v>
      </c>
      <c r="K33" s="4"/>
      <c r="L33" s="4"/>
      <c r="M33" s="4"/>
      <c r="N33" s="4"/>
      <c r="O33" s="4"/>
      <c r="P33" s="4"/>
      <c r="Q33" s="4"/>
      <c r="R33" s="4"/>
      <c r="S33" s="4">
        <f t="shared" si="2"/>
        <v>14100</v>
      </c>
      <c r="T33" s="3">
        <v>7</v>
      </c>
      <c r="U33" s="3">
        <v>0.25</v>
      </c>
      <c r="V33" s="3">
        <f t="shared" si="3"/>
        <v>102225</v>
      </c>
    </row>
    <row r="34" spans="2:23" x14ac:dyDescent="0.25">
      <c r="B34" t="s">
        <v>2</v>
      </c>
      <c r="C34" s="9" t="s">
        <v>22</v>
      </c>
      <c r="D34" s="9" t="s">
        <v>12</v>
      </c>
      <c r="E34" s="4"/>
      <c r="F34" s="4">
        <v>50</v>
      </c>
      <c r="G34" s="4">
        <v>75</v>
      </c>
      <c r="H34" s="4">
        <v>25</v>
      </c>
      <c r="I34" s="4">
        <v>75</v>
      </c>
      <c r="J34" s="4">
        <v>25</v>
      </c>
      <c r="K34" s="4"/>
      <c r="L34" s="4"/>
      <c r="M34" s="4"/>
      <c r="N34" s="4"/>
      <c r="O34" s="4"/>
      <c r="P34" s="4"/>
      <c r="Q34" s="4"/>
      <c r="R34" s="4"/>
      <c r="S34" s="4">
        <f t="shared" si="2"/>
        <v>250</v>
      </c>
      <c r="T34" s="3">
        <v>72</v>
      </c>
      <c r="U34" s="3">
        <v>2.2000000000000002</v>
      </c>
      <c r="V34" s="3">
        <f t="shared" si="3"/>
        <v>18550</v>
      </c>
    </row>
    <row r="35" spans="2:23" x14ac:dyDescent="0.25">
      <c r="B35" t="s">
        <v>6</v>
      </c>
      <c r="C35" s="9" t="s">
        <v>23</v>
      </c>
      <c r="D35" s="9" t="s">
        <v>11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>
        <v>1500</v>
      </c>
      <c r="S35" s="4">
        <f t="shared" si="2"/>
        <v>1500</v>
      </c>
      <c r="T35" s="3">
        <v>7</v>
      </c>
      <c r="U35" s="3"/>
      <c r="V35" s="3">
        <f t="shared" si="3"/>
        <v>10500</v>
      </c>
      <c r="W35" s="3">
        <f>SUM(V28:V35)</f>
        <v>138696</v>
      </c>
    </row>
    <row r="36" spans="2:23" x14ac:dyDescent="0.25"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S36" s="4"/>
      <c r="V36" s="3"/>
    </row>
    <row r="37" spans="2:23" ht="18.75" x14ac:dyDescent="0.3">
      <c r="B37" s="12" t="s">
        <v>62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S37" s="4"/>
      <c r="V37" s="3"/>
    </row>
    <row r="38" spans="2:23" x14ac:dyDescent="0.25">
      <c r="B38" t="s">
        <v>5</v>
      </c>
      <c r="C38" s="9" t="s">
        <v>26</v>
      </c>
      <c r="D38" s="9" t="s">
        <v>13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>
        <f t="shared" ref="S38:S47" si="4">SUM(E38:R38)</f>
        <v>0</v>
      </c>
      <c r="T38" s="3">
        <v>43</v>
      </c>
      <c r="V38" s="3">
        <f t="shared" si="3"/>
        <v>0</v>
      </c>
    </row>
    <row r="39" spans="2:23" x14ac:dyDescent="0.25">
      <c r="B39" t="s">
        <v>96</v>
      </c>
      <c r="C39" s="9" t="s">
        <v>97</v>
      </c>
      <c r="D39" s="9" t="s">
        <v>13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>
        <f t="shared" si="4"/>
        <v>0</v>
      </c>
      <c r="T39" s="3">
        <v>110</v>
      </c>
      <c r="V39" s="3">
        <f t="shared" si="3"/>
        <v>0</v>
      </c>
    </row>
    <row r="40" spans="2:23" x14ac:dyDescent="0.25">
      <c r="B40" t="s">
        <v>41</v>
      </c>
      <c r="C40" s="9" t="s">
        <v>43</v>
      </c>
      <c r="D40" s="9" t="s">
        <v>13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>
        <f t="shared" si="4"/>
        <v>0</v>
      </c>
      <c r="T40" s="3">
        <v>2.2999999999999998</v>
      </c>
      <c r="U40" s="3"/>
      <c r="V40" s="3">
        <f t="shared" si="3"/>
        <v>0</v>
      </c>
    </row>
    <row r="41" spans="2:23" ht="18" customHeight="1" x14ac:dyDescent="0.25">
      <c r="B41" s="6" t="s">
        <v>120</v>
      </c>
      <c r="C41" s="9" t="s">
        <v>44</v>
      </c>
      <c r="D41" s="9" t="s">
        <v>13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>
        <f t="shared" si="4"/>
        <v>0</v>
      </c>
      <c r="T41" s="3">
        <v>15.8</v>
      </c>
      <c r="U41" s="3"/>
      <c r="V41" s="3">
        <f t="shared" si="3"/>
        <v>0</v>
      </c>
    </row>
    <row r="42" spans="2:23" ht="18" customHeight="1" x14ac:dyDescent="0.25">
      <c r="B42" s="6" t="s">
        <v>84</v>
      </c>
      <c r="C42" s="9" t="s">
        <v>85</v>
      </c>
      <c r="D42" s="9" t="s">
        <v>78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>
        <f t="shared" si="4"/>
        <v>0</v>
      </c>
      <c r="T42" s="3">
        <v>10.5</v>
      </c>
      <c r="U42" s="3"/>
      <c r="V42" s="3">
        <f t="shared" si="3"/>
        <v>0</v>
      </c>
    </row>
    <row r="43" spans="2:23" x14ac:dyDescent="0.25">
      <c r="B43" t="s">
        <v>3</v>
      </c>
      <c r="C43" s="9" t="s">
        <v>25</v>
      </c>
      <c r="D43" s="9" t="s">
        <v>11</v>
      </c>
      <c r="E43" s="4"/>
      <c r="F43" s="4">
        <v>270</v>
      </c>
      <c r="G43" s="4">
        <v>420</v>
      </c>
      <c r="H43" s="4">
        <v>160</v>
      </c>
      <c r="I43" s="4">
        <v>450</v>
      </c>
      <c r="J43" s="4">
        <v>90</v>
      </c>
      <c r="K43" s="4"/>
      <c r="L43" s="4"/>
      <c r="M43" s="4"/>
      <c r="N43" s="4"/>
      <c r="O43" s="4"/>
      <c r="P43" s="4"/>
      <c r="Q43" s="4"/>
      <c r="R43" s="4"/>
      <c r="S43" s="4">
        <f t="shared" si="4"/>
        <v>1390</v>
      </c>
      <c r="T43" s="3">
        <v>3.45</v>
      </c>
      <c r="U43" s="3"/>
      <c r="V43" s="3">
        <f t="shared" si="3"/>
        <v>4795.5</v>
      </c>
    </row>
    <row r="44" spans="2:23" x14ac:dyDescent="0.25">
      <c r="B44" t="s">
        <v>73</v>
      </c>
      <c r="C44" s="9" t="s">
        <v>75</v>
      </c>
      <c r="D44" s="9" t="s">
        <v>78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S44" s="4">
        <f t="shared" si="4"/>
        <v>0</v>
      </c>
      <c r="T44" s="3">
        <v>49</v>
      </c>
      <c r="U44" s="3"/>
      <c r="V44" s="3">
        <f t="shared" si="3"/>
        <v>0</v>
      </c>
    </row>
    <row r="45" spans="2:23" x14ac:dyDescent="0.25">
      <c r="B45" t="s">
        <v>74</v>
      </c>
      <c r="C45" s="9" t="s">
        <v>76</v>
      </c>
      <c r="D45" s="9" t="s">
        <v>78</v>
      </c>
      <c r="E45" s="4"/>
      <c r="F45" s="4"/>
      <c r="G45" s="4"/>
      <c r="H45" s="4"/>
      <c r="I45" s="4"/>
      <c r="J45" s="4">
        <v>1</v>
      </c>
      <c r="K45" s="4"/>
      <c r="L45" s="4"/>
      <c r="M45" s="4"/>
      <c r="N45" s="4"/>
      <c r="O45" s="4"/>
      <c r="P45" s="4"/>
      <c r="Q45" s="4"/>
      <c r="S45" s="4">
        <f t="shared" si="4"/>
        <v>1</v>
      </c>
      <c r="T45" s="3">
        <v>49</v>
      </c>
      <c r="U45" s="3"/>
      <c r="V45" s="3">
        <f t="shared" si="3"/>
        <v>49</v>
      </c>
    </row>
    <row r="46" spans="2:23" x14ac:dyDescent="0.25">
      <c r="B46" t="s">
        <v>105</v>
      </c>
      <c r="C46" s="9" t="s">
        <v>94</v>
      </c>
      <c r="D46" s="9" t="s">
        <v>11</v>
      </c>
      <c r="E46" s="4"/>
      <c r="F46" s="4"/>
      <c r="G46" s="4"/>
      <c r="H46" s="4"/>
      <c r="I46" s="4"/>
      <c r="J46" s="4">
        <v>2</v>
      </c>
      <c r="K46" s="4"/>
      <c r="L46" s="4"/>
      <c r="M46" s="4"/>
      <c r="N46" s="4"/>
      <c r="O46" s="4"/>
      <c r="P46" s="4"/>
      <c r="Q46" s="4"/>
      <c r="S46" s="4">
        <f t="shared" si="4"/>
        <v>2</v>
      </c>
      <c r="T46" s="3">
        <v>84</v>
      </c>
      <c r="U46" s="3"/>
      <c r="V46" s="3">
        <f t="shared" si="3"/>
        <v>168</v>
      </c>
    </row>
    <row r="47" spans="2:23" x14ac:dyDescent="0.25">
      <c r="B47" t="s">
        <v>61</v>
      </c>
      <c r="C47" s="9" t="s">
        <v>77</v>
      </c>
      <c r="D47" s="9" t="s">
        <v>78</v>
      </c>
      <c r="E47" s="4"/>
      <c r="F47" s="4"/>
      <c r="G47" s="4"/>
      <c r="H47" s="4"/>
      <c r="I47" s="4"/>
      <c r="J47" s="4">
        <v>5</v>
      </c>
      <c r="K47" s="4"/>
      <c r="L47" s="4"/>
      <c r="M47" s="4"/>
      <c r="N47" s="4"/>
      <c r="O47" s="4"/>
      <c r="P47" s="4"/>
      <c r="Q47" s="4"/>
      <c r="S47" s="4">
        <f t="shared" si="4"/>
        <v>5</v>
      </c>
      <c r="T47" s="3">
        <v>28.4</v>
      </c>
      <c r="V47" s="3">
        <f t="shared" si="3"/>
        <v>142</v>
      </c>
      <c r="W47" s="3">
        <f>SUM(V38:V47)</f>
        <v>5154.5</v>
      </c>
    </row>
    <row r="48" spans="2:23" x14ac:dyDescent="0.25">
      <c r="S48" s="50"/>
      <c r="T48" s="50"/>
      <c r="U48" s="7"/>
      <c r="V48" s="3"/>
    </row>
    <row r="49" spans="17:22" x14ac:dyDescent="0.25">
      <c r="S49" s="50"/>
      <c r="T49" s="50"/>
      <c r="U49" s="7"/>
      <c r="V49" s="3"/>
    </row>
    <row r="50" spans="17:22" x14ac:dyDescent="0.25">
      <c r="S50" s="50"/>
      <c r="T50" s="50"/>
      <c r="U50" s="7"/>
      <c r="V50" s="3"/>
    </row>
    <row r="51" spans="17:22" x14ac:dyDescent="0.25">
      <c r="S51" s="50"/>
      <c r="T51" s="50"/>
      <c r="U51" s="7"/>
      <c r="V51" s="3"/>
    </row>
    <row r="52" spans="17:22" x14ac:dyDescent="0.25">
      <c r="S52" s="50"/>
      <c r="T52" s="50"/>
    </row>
    <row r="53" spans="17:22" x14ac:dyDescent="0.25">
      <c r="Q53" s="15"/>
      <c r="R53" s="7"/>
      <c r="S53" s="7" t="s">
        <v>82</v>
      </c>
      <c r="T53" s="7"/>
      <c r="V53" s="3">
        <f>SUM(V6:V52)</f>
        <v>152112.5</v>
      </c>
    </row>
    <row r="54" spans="17:22" x14ac:dyDescent="0.25">
      <c r="Q54" s="15"/>
      <c r="R54" s="15"/>
      <c r="S54" s="51"/>
      <c r="T54" s="51"/>
      <c r="V54" s="3"/>
    </row>
    <row r="55" spans="17:22" x14ac:dyDescent="0.25">
      <c r="Q55" s="15"/>
      <c r="R55" s="15"/>
      <c r="S55" s="51"/>
      <c r="T55" s="51"/>
      <c r="V55" s="3"/>
    </row>
    <row r="56" spans="17:22" x14ac:dyDescent="0.25">
      <c r="Q56" s="15"/>
      <c r="R56" s="15"/>
      <c r="S56" s="51"/>
      <c r="T56" s="51"/>
      <c r="V56" s="3"/>
    </row>
    <row r="57" spans="17:22" x14ac:dyDescent="0.25">
      <c r="Q57" s="15"/>
      <c r="R57" s="15"/>
      <c r="S57" s="51"/>
      <c r="T57" s="51"/>
      <c r="V57" s="3"/>
    </row>
    <row r="58" spans="17:22" x14ac:dyDescent="0.25">
      <c r="Q58" s="15"/>
      <c r="R58" s="15"/>
      <c r="S58" s="51"/>
      <c r="T58" s="51"/>
      <c r="V58" s="3"/>
    </row>
    <row r="59" spans="17:22" x14ac:dyDescent="0.25">
      <c r="Q59" s="15"/>
      <c r="R59" s="15"/>
      <c r="S59" s="51"/>
      <c r="T59" s="51"/>
      <c r="V59" s="3"/>
    </row>
    <row r="60" spans="17:22" x14ac:dyDescent="0.25">
      <c r="Q60" s="15"/>
      <c r="R60" s="15"/>
      <c r="S60" s="51"/>
      <c r="T60" s="51"/>
      <c r="V60" s="3"/>
    </row>
    <row r="61" spans="17:22" x14ac:dyDescent="0.25">
      <c r="Q61" s="51"/>
      <c r="R61" s="51"/>
      <c r="S61" s="51"/>
      <c r="T61" s="51"/>
      <c r="V61" s="3"/>
    </row>
    <row r="62" spans="17:22" x14ac:dyDescent="0.25">
      <c r="Q62" s="15"/>
      <c r="R62" s="15"/>
      <c r="S62" s="51"/>
      <c r="T62" s="51"/>
      <c r="V62" s="3"/>
    </row>
    <row r="63" spans="17:22" x14ac:dyDescent="0.25">
      <c r="Q63" s="15"/>
      <c r="R63" s="15"/>
      <c r="S63" s="51"/>
      <c r="T63" s="51"/>
      <c r="V63" s="3"/>
    </row>
    <row r="64" spans="17:22" x14ac:dyDescent="0.25">
      <c r="Q64" s="15"/>
      <c r="R64" s="7"/>
      <c r="S64" s="7"/>
      <c r="T64" s="7"/>
      <c r="V64" s="3"/>
    </row>
  </sheetData>
  <mergeCells count="16">
    <mergeCell ref="Q61:T61"/>
    <mergeCell ref="S62:T62"/>
    <mergeCell ref="S63:T63"/>
    <mergeCell ref="B2:V2"/>
    <mergeCell ref="S55:T55"/>
    <mergeCell ref="S56:T56"/>
    <mergeCell ref="S57:T57"/>
    <mergeCell ref="S58:T58"/>
    <mergeCell ref="S59:T59"/>
    <mergeCell ref="S60:T60"/>
    <mergeCell ref="S48:T48"/>
    <mergeCell ref="S49:T49"/>
    <mergeCell ref="S50:T50"/>
    <mergeCell ref="S51:T51"/>
    <mergeCell ref="S52:T52"/>
    <mergeCell ref="S54:T54"/>
  </mergeCells>
  <phoneticPr fontId="4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F0BC5-B8D8-45CC-88CF-B288139E26D7}">
  <dimension ref="B2:AA64"/>
  <sheetViews>
    <sheetView topLeftCell="B19" workbookViewId="0">
      <selection activeCell="G4" sqref="G4"/>
    </sheetView>
  </sheetViews>
  <sheetFormatPr defaultRowHeight="15" x14ac:dyDescent="0.25"/>
  <cols>
    <col min="2" max="2" width="29.7109375" customWidth="1"/>
    <col min="3" max="3" width="15" customWidth="1"/>
    <col min="5" max="7" width="6.5703125" bestFit="1" customWidth="1"/>
    <col min="8" max="15" width="6.5703125" customWidth="1"/>
    <col min="16" max="18" width="6.5703125" bestFit="1" customWidth="1"/>
    <col min="19" max="19" width="5.5703125" bestFit="1" customWidth="1"/>
    <col min="20" max="20" width="7.5703125" bestFit="1" customWidth="1"/>
    <col min="21" max="21" width="6.5703125" bestFit="1" customWidth="1"/>
    <col min="22" max="22" width="4.5703125" bestFit="1" customWidth="1"/>
    <col min="23" max="23" width="11.7109375" bestFit="1" customWidth="1"/>
    <col min="24" max="24" width="11.42578125" customWidth="1"/>
  </cols>
  <sheetData>
    <row r="2" spans="2:23" ht="15.75" x14ac:dyDescent="0.25">
      <c r="B2" s="53" t="s">
        <v>133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4" spans="2:23" ht="141.75" x14ac:dyDescent="0.25">
      <c r="B4" s="14" t="s">
        <v>0</v>
      </c>
      <c r="C4" s="2" t="s">
        <v>30</v>
      </c>
      <c r="D4" s="2" t="s">
        <v>10</v>
      </c>
      <c r="E4" s="2" t="s">
        <v>106</v>
      </c>
      <c r="F4" s="2" t="s">
        <v>107</v>
      </c>
      <c r="G4" s="2" t="s">
        <v>108</v>
      </c>
      <c r="H4" s="2" t="s">
        <v>109</v>
      </c>
      <c r="I4" s="2" t="s">
        <v>110</v>
      </c>
      <c r="J4" s="2" t="s">
        <v>111</v>
      </c>
      <c r="K4" s="2" t="s">
        <v>112</v>
      </c>
      <c r="L4" s="2" t="s">
        <v>113</v>
      </c>
      <c r="M4" s="2" t="s">
        <v>114</v>
      </c>
      <c r="N4" s="2" t="s">
        <v>115</v>
      </c>
      <c r="O4" s="2" t="s">
        <v>116</v>
      </c>
      <c r="P4" s="2" t="s">
        <v>117</v>
      </c>
      <c r="Q4" s="2" t="s">
        <v>118</v>
      </c>
      <c r="R4" s="2" t="s">
        <v>119</v>
      </c>
      <c r="S4" s="2" t="s">
        <v>86</v>
      </c>
      <c r="T4" s="2" t="s">
        <v>7</v>
      </c>
      <c r="U4" s="5" t="s">
        <v>16</v>
      </c>
      <c r="V4" s="5" t="s">
        <v>40</v>
      </c>
      <c r="W4" s="2" t="s">
        <v>8</v>
      </c>
    </row>
    <row r="5" spans="2:23" ht="18.75" x14ac:dyDescent="0.3">
      <c r="B5" s="12" t="s">
        <v>57</v>
      </c>
      <c r="C5" s="13"/>
      <c r="D5" s="2"/>
      <c r="E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"/>
      <c r="V5" s="5"/>
      <c r="W5" s="2"/>
    </row>
    <row r="6" spans="2:23" ht="15.75" customHeight="1" x14ac:dyDescent="0.25">
      <c r="B6" s="6" t="s">
        <v>45</v>
      </c>
      <c r="C6" s="8" t="s">
        <v>48</v>
      </c>
      <c r="D6" s="9" t="s">
        <v>14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>
        <f>SUM(E6:S6)</f>
        <v>0</v>
      </c>
      <c r="U6" s="3">
        <v>131</v>
      </c>
      <c r="V6" s="3"/>
      <c r="W6" s="3">
        <f>T6*(U6+V6)</f>
        <v>0</v>
      </c>
    </row>
    <row r="7" spans="2:23" ht="15.75" customHeight="1" x14ac:dyDescent="0.25">
      <c r="B7" s="6" t="s">
        <v>63</v>
      </c>
      <c r="C7" s="8" t="s">
        <v>64</v>
      </c>
      <c r="D7" s="9" t="s">
        <v>14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>
        <f t="shared" ref="T7:T47" si="0">SUM(E7:S7)</f>
        <v>0</v>
      </c>
      <c r="U7" s="3">
        <v>82</v>
      </c>
      <c r="V7" s="3"/>
      <c r="W7" s="3">
        <f t="shared" ref="W7:W25" si="1">T7*(U7+V7)</f>
        <v>0</v>
      </c>
    </row>
    <row r="8" spans="2:23" ht="15.75" customHeight="1" x14ac:dyDescent="0.25">
      <c r="B8" s="6" t="s">
        <v>55</v>
      </c>
      <c r="C8" s="8" t="s">
        <v>49</v>
      </c>
      <c r="D8" s="9" t="s">
        <v>52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>
        <f t="shared" si="0"/>
        <v>0</v>
      </c>
      <c r="U8" s="3">
        <v>1.05</v>
      </c>
      <c r="V8" s="3"/>
      <c r="W8" s="3">
        <f t="shared" si="1"/>
        <v>0</v>
      </c>
    </row>
    <row r="9" spans="2:23" ht="15.75" customHeight="1" x14ac:dyDescent="0.25">
      <c r="B9" s="6" t="s">
        <v>46</v>
      </c>
      <c r="C9" s="8" t="s">
        <v>50</v>
      </c>
      <c r="D9" s="9" t="s">
        <v>13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>
        <f t="shared" si="0"/>
        <v>0</v>
      </c>
      <c r="U9" s="3">
        <v>140</v>
      </c>
      <c r="V9" s="3"/>
      <c r="W9" s="3">
        <f t="shared" si="1"/>
        <v>0</v>
      </c>
    </row>
    <row r="10" spans="2:23" ht="15.75" customHeight="1" x14ac:dyDescent="0.25">
      <c r="B10" s="6" t="s">
        <v>47</v>
      </c>
      <c r="C10" s="8" t="s">
        <v>51</v>
      </c>
      <c r="D10" s="9" t="s">
        <v>13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>
        <f t="shared" si="0"/>
        <v>0</v>
      </c>
      <c r="U10" s="3">
        <v>70</v>
      </c>
      <c r="V10" s="3"/>
      <c r="W10" s="3">
        <f t="shared" si="1"/>
        <v>0</v>
      </c>
    </row>
    <row r="11" spans="2:23" ht="15.75" customHeight="1" x14ac:dyDescent="0.25">
      <c r="B11" s="6" t="s">
        <v>90</v>
      </c>
      <c r="C11" s="8" t="s">
        <v>91</v>
      </c>
      <c r="D11" s="9" t="s">
        <v>13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>
        <f t="shared" si="0"/>
        <v>0</v>
      </c>
      <c r="U11" s="3">
        <v>20.8</v>
      </c>
      <c r="V11" s="3"/>
      <c r="W11" s="3">
        <f t="shared" si="1"/>
        <v>0</v>
      </c>
    </row>
    <row r="12" spans="2:23" x14ac:dyDescent="0.25">
      <c r="B12" s="16" t="s">
        <v>95</v>
      </c>
      <c r="C12" s="9" t="s">
        <v>27</v>
      </c>
      <c r="D12" s="9" t="s">
        <v>13</v>
      </c>
      <c r="E12" s="4"/>
      <c r="F12" s="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>
        <f>SUM(E12:S12)</f>
        <v>0</v>
      </c>
      <c r="U12" s="17">
        <v>630</v>
      </c>
      <c r="V12" s="17"/>
      <c r="W12" s="3">
        <f t="shared" si="1"/>
        <v>0</v>
      </c>
    </row>
    <row r="13" spans="2:23" ht="15.75" customHeight="1" x14ac:dyDescent="0.25">
      <c r="B13" t="s">
        <v>34</v>
      </c>
      <c r="C13" s="9" t="s">
        <v>35</v>
      </c>
      <c r="D13" s="9" t="s">
        <v>14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>
        <f t="shared" si="0"/>
        <v>0</v>
      </c>
      <c r="U13" s="3">
        <v>1.45</v>
      </c>
      <c r="V13" s="3">
        <v>5</v>
      </c>
      <c r="W13" s="3">
        <f t="shared" si="1"/>
        <v>0</v>
      </c>
    </row>
    <row r="14" spans="2:23" ht="15.75" customHeight="1" x14ac:dyDescent="0.25">
      <c r="B14" t="s">
        <v>32</v>
      </c>
      <c r="C14" s="9" t="s">
        <v>36</v>
      </c>
      <c r="D14" s="9" t="s">
        <v>14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>
        <f t="shared" si="0"/>
        <v>0</v>
      </c>
      <c r="U14" s="3">
        <v>0.65</v>
      </c>
      <c r="V14" s="3">
        <v>0.2</v>
      </c>
      <c r="W14" s="3">
        <f t="shared" si="1"/>
        <v>0</v>
      </c>
    </row>
    <row r="15" spans="2:23" ht="15.75" customHeight="1" x14ac:dyDescent="0.25">
      <c r="B15" t="s">
        <v>98</v>
      </c>
      <c r="C15" s="9" t="s">
        <v>99</v>
      </c>
      <c r="D15" s="9" t="s">
        <v>14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>
        <f t="shared" si="0"/>
        <v>0</v>
      </c>
      <c r="U15" s="3">
        <v>3.7</v>
      </c>
      <c r="V15" s="3"/>
      <c r="W15" s="3">
        <f t="shared" si="1"/>
        <v>0</v>
      </c>
    </row>
    <row r="16" spans="2:23" ht="15.75" customHeight="1" x14ac:dyDescent="0.25">
      <c r="B16" t="s">
        <v>100</v>
      </c>
      <c r="C16" s="9" t="s">
        <v>101</v>
      </c>
      <c r="D16" s="9" t="s">
        <v>14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>
        <f t="shared" si="0"/>
        <v>0</v>
      </c>
      <c r="U16" s="3">
        <v>2.5</v>
      </c>
      <c r="V16" s="3"/>
      <c r="W16" s="3">
        <f t="shared" si="1"/>
        <v>0</v>
      </c>
    </row>
    <row r="17" spans="2:27" ht="15.75" customHeight="1" x14ac:dyDescent="0.25">
      <c r="B17" t="s">
        <v>69</v>
      </c>
      <c r="C17" s="9" t="s">
        <v>68</v>
      </c>
      <c r="D17" s="9" t="s">
        <v>14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>
        <f t="shared" si="0"/>
        <v>0</v>
      </c>
      <c r="U17" s="3">
        <v>1.45</v>
      </c>
      <c r="V17" s="3">
        <v>5</v>
      </c>
      <c r="W17" s="3">
        <f t="shared" si="1"/>
        <v>0</v>
      </c>
    </row>
    <row r="18" spans="2:27" ht="15.75" customHeight="1" x14ac:dyDescent="0.25">
      <c r="B18" t="s">
        <v>103</v>
      </c>
      <c r="C18" s="9" t="s">
        <v>102</v>
      </c>
      <c r="D18" s="9" t="s">
        <v>14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>
        <f t="shared" si="0"/>
        <v>0</v>
      </c>
      <c r="U18" s="3">
        <v>5.5</v>
      </c>
      <c r="V18" s="3">
        <v>5</v>
      </c>
      <c r="W18" s="3">
        <f t="shared" si="1"/>
        <v>0</v>
      </c>
    </row>
    <row r="19" spans="2:27" ht="15.75" customHeight="1" x14ac:dyDescent="0.25">
      <c r="B19" t="s">
        <v>33</v>
      </c>
      <c r="C19" s="9" t="s">
        <v>37</v>
      </c>
      <c r="D19" s="9" t="s">
        <v>14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>
        <f t="shared" si="0"/>
        <v>0</v>
      </c>
      <c r="U19" s="3">
        <v>0.95</v>
      </c>
      <c r="V19" s="5"/>
      <c r="W19" s="3">
        <f t="shared" si="1"/>
        <v>0</v>
      </c>
    </row>
    <row r="20" spans="2:27" ht="15.75" customHeight="1" x14ac:dyDescent="0.25">
      <c r="B20" t="s">
        <v>38</v>
      </c>
      <c r="C20" s="9" t="s">
        <v>39</v>
      </c>
      <c r="D20" s="9" t="s">
        <v>11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>
        <f t="shared" si="0"/>
        <v>0</v>
      </c>
      <c r="U20" s="3">
        <v>1.1000000000000001</v>
      </c>
      <c r="V20" s="3">
        <v>0.5</v>
      </c>
      <c r="W20" s="3">
        <f t="shared" si="1"/>
        <v>0</v>
      </c>
    </row>
    <row r="21" spans="2:27" ht="15.75" customHeight="1" x14ac:dyDescent="0.25">
      <c r="B21" t="s">
        <v>18</v>
      </c>
      <c r="C21" s="9" t="s">
        <v>19</v>
      </c>
      <c r="D21" s="9" t="s">
        <v>14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T21" s="4">
        <f t="shared" si="0"/>
        <v>0</v>
      </c>
      <c r="U21" s="3">
        <v>10.5</v>
      </c>
      <c r="V21" s="3">
        <v>5</v>
      </c>
      <c r="W21" s="3">
        <f t="shared" si="1"/>
        <v>0</v>
      </c>
    </row>
    <row r="22" spans="2:27" ht="15.75" customHeight="1" x14ac:dyDescent="0.25">
      <c r="B22" t="s">
        <v>9</v>
      </c>
      <c r="C22" s="9" t="s">
        <v>28</v>
      </c>
      <c r="D22" s="9" t="s">
        <v>14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T22" s="4">
        <f t="shared" si="0"/>
        <v>0</v>
      </c>
      <c r="U22" s="3">
        <v>11.5</v>
      </c>
      <c r="V22" s="3">
        <v>5</v>
      </c>
      <c r="W22" s="3">
        <f t="shared" si="1"/>
        <v>0</v>
      </c>
    </row>
    <row r="23" spans="2:27" ht="15.75" customHeight="1" x14ac:dyDescent="0.25">
      <c r="B23" t="s">
        <v>59</v>
      </c>
      <c r="C23" s="9" t="s">
        <v>66</v>
      </c>
      <c r="D23" s="9" t="s">
        <v>65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T23" s="4">
        <f t="shared" si="0"/>
        <v>0</v>
      </c>
      <c r="U23" s="3">
        <v>0.6</v>
      </c>
      <c r="V23" s="3"/>
      <c r="W23" s="3">
        <f t="shared" si="1"/>
        <v>0</v>
      </c>
    </row>
    <row r="24" spans="2:27" x14ac:dyDescent="0.25">
      <c r="B24" t="s">
        <v>60</v>
      </c>
      <c r="C24" s="9" t="s">
        <v>67</v>
      </c>
      <c r="D24" s="9" t="s">
        <v>14</v>
      </c>
      <c r="E24" s="4"/>
      <c r="F24" s="4"/>
      <c r="G24" s="18"/>
      <c r="H24" s="18"/>
      <c r="I24" s="18"/>
      <c r="J24" s="18"/>
      <c r="K24" s="18"/>
      <c r="L24" s="18"/>
      <c r="M24" s="18"/>
      <c r="N24" s="18"/>
      <c r="O24" s="18"/>
      <c r="P24" s="4"/>
      <c r="Q24" s="18"/>
      <c r="R24" s="18"/>
      <c r="T24" s="4">
        <f t="shared" si="0"/>
        <v>0</v>
      </c>
      <c r="U24" s="3">
        <v>1.5</v>
      </c>
      <c r="V24" s="3">
        <v>1</v>
      </c>
      <c r="W24" s="3">
        <f t="shared" si="1"/>
        <v>0</v>
      </c>
      <c r="X24" s="3"/>
    </row>
    <row r="25" spans="2:27" x14ac:dyDescent="0.25">
      <c r="B25" t="s">
        <v>88</v>
      </c>
      <c r="C25" s="9" t="s">
        <v>89</v>
      </c>
      <c r="D25" s="9" t="s">
        <v>13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T25" s="4">
        <f t="shared" si="0"/>
        <v>0</v>
      </c>
      <c r="U25" s="3">
        <v>10.5</v>
      </c>
      <c r="W25" s="3">
        <f t="shared" si="1"/>
        <v>0</v>
      </c>
      <c r="X25" s="3">
        <f>SUM(W6:W25)</f>
        <v>0</v>
      </c>
    </row>
    <row r="26" spans="2:27" x14ac:dyDescent="0.25">
      <c r="C26" s="2"/>
      <c r="D26" s="2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4"/>
      <c r="Q26" s="18"/>
      <c r="R26" s="18"/>
      <c r="S26" s="2"/>
      <c r="T26" s="4"/>
      <c r="U26" s="5"/>
      <c r="V26" s="5"/>
      <c r="W26" s="3"/>
    </row>
    <row r="27" spans="2:27" ht="18.75" x14ac:dyDescent="0.3">
      <c r="B27" s="12" t="s">
        <v>58</v>
      </c>
      <c r="C27" s="2"/>
      <c r="D27" s="2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4"/>
      <c r="Q27" s="18"/>
      <c r="R27" s="18"/>
      <c r="S27" s="2"/>
      <c r="T27" s="4"/>
      <c r="U27" s="5"/>
      <c r="V27" s="5"/>
      <c r="W27" s="3"/>
    </row>
    <row r="28" spans="2:27" x14ac:dyDescent="0.25">
      <c r="B28" t="s">
        <v>56</v>
      </c>
      <c r="C28" s="9" t="s">
        <v>20</v>
      </c>
      <c r="D28" s="9" t="s">
        <v>11</v>
      </c>
      <c r="E28" s="4">
        <v>6300</v>
      </c>
      <c r="F28" s="4">
        <v>5000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>
        <f t="shared" si="0"/>
        <v>11300</v>
      </c>
      <c r="U28" s="3">
        <v>1.05</v>
      </c>
      <c r="V28" s="3"/>
      <c r="W28" s="3">
        <f t="shared" ref="W28:W47" si="2">T28*(U28+V28)</f>
        <v>11865</v>
      </c>
    </row>
    <row r="29" spans="2:27" x14ac:dyDescent="0.25">
      <c r="B29" s="6" t="s">
        <v>53</v>
      </c>
      <c r="C29" s="9" t="s">
        <v>54</v>
      </c>
      <c r="D29" s="9" t="s">
        <v>11</v>
      </c>
      <c r="E29" s="4">
        <v>2700</v>
      </c>
      <c r="F29" s="4">
        <v>2500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>
        <f t="shared" si="0"/>
        <v>5200</v>
      </c>
      <c r="U29" s="3">
        <v>1.7</v>
      </c>
      <c r="V29" s="4"/>
      <c r="W29" s="3">
        <f t="shared" si="2"/>
        <v>8840</v>
      </c>
      <c r="X29" s="4"/>
      <c r="Y29" s="3"/>
      <c r="Z29" s="3"/>
      <c r="AA29" s="3"/>
    </row>
    <row r="30" spans="2:27" x14ac:dyDescent="0.25">
      <c r="B30" s="6" t="s">
        <v>70</v>
      </c>
      <c r="C30" s="9" t="s">
        <v>71</v>
      </c>
      <c r="D30" s="9" t="s">
        <v>65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>
        <f t="shared" si="0"/>
        <v>0</v>
      </c>
      <c r="U30" s="3">
        <v>0.9</v>
      </c>
      <c r="V30" s="4"/>
      <c r="W30" s="3">
        <f t="shared" si="2"/>
        <v>0</v>
      </c>
      <c r="X30" s="4"/>
      <c r="Y30" s="3"/>
      <c r="Z30" s="3"/>
      <c r="AA30" s="3"/>
    </row>
    <row r="31" spans="2:27" x14ac:dyDescent="0.25">
      <c r="B31" t="s">
        <v>4</v>
      </c>
      <c r="C31" s="9" t="s">
        <v>24</v>
      </c>
      <c r="D31" s="9" t="s">
        <v>11</v>
      </c>
      <c r="E31" s="4">
        <v>11000</v>
      </c>
      <c r="F31" s="4">
        <v>9500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>
        <f t="shared" si="0"/>
        <v>20500</v>
      </c>
      <c r="U31" s="3">
        <v>0.41</v>
      </c>
      <c r="V31" s="3"/>
      <c r="W31" s="3">
        <f t="shared" si="2"/>
        <v>8405</v>
      </c>
      <c r="X31" s="4"/>
      <c r="Y31" s="3"/>
      <c r="Z31" s="3"/>
      <c r="AA31" s="3"/>
    </row>
    <row r="32" spans="2:27" x14ac:dyDescent="0.25">
      <c r="B32" t="s">
        <v>31</v>
      </c>
      <c r="C32" s="9" t="s">
        <v>72</v>
      </c>
      <c r="D32" s="9" t="s">
        <v>11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>
        <f t="shared" si="0"/>
        <v>0</v>
      </c>
      <c r="U32" s="3">
        <v>1.1000000000000001</v>
      </c>
      <c r="V32" s="3"/>
      <c r="W32" s="3">
        <f t="shared" si="2"/>
        <v>0</v>
      </c>
      <c r="X32" s="4"/>
      <c r="Y32" s="3"/>
      <c r="Z32" s="3"/>
      <c r="AA32" s="3"/>
    </row>
    <row r="33" spans="2:24" x14ac:dyDescent="0.25">
      <c r="B33" s="1" t="s">
        <v>1</v>
      </c>
      <c r="C33" s="10" t="s">
        <v>21</v>
      </c>
      <c r="D33" s="11" t="s">
        <v>11</v>
      </c>
      <c r="E33" s="4">
        <v>9000</v>
      </c>
      <c r="F33" s="4">
        <v>7500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>
        <f t="shared" si="0"/>
        <v>16500</v>
      </c>
      <c r="U33" s="3">
        <v>7</v>
      </c>
      <c r="V33" s="3">
        <v>0.25</v>
      </c>
      <c r="W33" s="3">
        <f t="shared" si="2"/>
        <v>119625</v>
      </c>
    </row>
    <row r="34" spans="2:24" x14ac:dyDescent="0.25">
      <c r="B34" t="s">
        <v>2</v>
      </c>
      <c r="C34" s="9" t="s">
        <v>22</v>
      </c>
      <c r="D34" s="9" t="s">
        <v>12</v>
      </c>
      <c r="E34" s="4">
        <v>120</v>
      </c>
      <c r="F34" s="4">
        <v>120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>
        <f t="shared" si="0"/>
        <v>240</v>
      </c>
      <c r="U34" s="3">
        <v>72</v>
      </c>
      <c r="V34" s="3">
        <v>2.2000000000000002</v>
      </c>
      <c r="W34" s="3">
        <f t="shared" si="2"/>
        <v>17808</v>
      </c>
    </row>
    <row r="35" spans="2:24" x14ac:dyDescent="0.25">
      <c r="B35" t="s">
        <v>6</v>
      </c>
      <c r="C35" s="9" t="s">
        <v>23</v>
      </c>
      <c r="D35" s="9" t="s">
        <v>11</v>
      </c>
      <c r="E35" s="4">
        <v>2250</v>
      </c>
      <c r="F35" s="4">
        <v>2100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>
        <f t="shared" si="0"/>
        <v>4350</v>
      </c>
      <c r="U35" s="3">
        <v>7</v>
      </c>
      <c r="V35" s="3"/>
      <c r="W35" s="3">
        <f t="shared" si="2"/>
        <v>30450</v>
      </c>
      <c r="X35" s="3">
        <f>SUM(W28:W35)</f>
        <v>196993</v>
      </c>
    </row>
    <row r="36" spans="2:24" x14ac:dyDescent="0.25"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T36" s="4"/>
      <c r="W36" s="3"/>
    </row>
    <row r="37" spans="2:24" ht="18.75" x14ac:dyDescent="0.3">
      <c r="B37" s="12" t="s">
        <v>62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T37" s="4"/>
      <c r="W37" s="3"/>
    </row>
    <row r="38" spans="2:24" x14ac:dyDescent="0.25">
      <c r="B38" t="s">
        <v>5</v>
      </c>
      <c r="C38" s="9" t="s">
        <v>26</v>
      </c>
      <c r="D38" s="9" t="s">
        <v>13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>
        <f t="shared" si="0"/>
        <v>0</v>
      </c>
      <c r="U38" s="3">
        <v>43</v>
      </c>
      <c r="W38" s="3">
        <f t="shared" si="2"/>
        <v>0</v>
      </c>
    </row>
    <row r="39" spans="2:24" x14ac:dyDescent="0.25">
      <c r="B39" t="s">
        <v>96</v>
      </c>
      <c r="C39" s="9" t="s">
        <v>97</v>
      </c>
      <c r="D39" s="9" t="s">
        <v>13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>
        <f t="shared" si="0"/>
        <v>0</v>
      </c>
      <c r="U39" s="3">
        <v>110</v>
      </c>
      <c r="W39" s="3">
        <f t="shared" si="2"/>
        <v>0</v>
      </c>
    </row>
    <row r="40" spans="2:24" x14ac:dyDescent="0.25">
      <c r="B40" t="s">
        <v>41</v>
      </c>
      <c r="C40" s="9" t="s">
        <v>43</v>
      </c>
      <c r="D40" s="9" t="s">
        <v>13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>
        <f t="shared" si="0"/>
        <v>0</v>
      </c>
      <c r="U40" s="3">
        <v>2.2999999999999998</v>
      </c>
      <c r="V40" s="3"/>
      <c r="W40" s="3">
        <f t="shared" si="2"/>
        <v>0</v>
      </c>
    </row>
    <row r="41" spans="2:24" ht="18" customHeight="1" x14ac:dyDescent="0.25">
      <c r="B41" s="6" t="s">
        <v>120</v>
      </c>
      <c r="C41" s="9" t="s">
        <v>44</v>
      </c>
      <c r="D41" s="9" t="s">
        <v>13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>
        <f t="shared" si="0"/>
        <v>0</v>
      </c>
      <c r="U41" s="3">
        <v>15.8</v>
      </c>
      <c r="V41" s="3"/>
      <c r="W41" s="3">
        <f t="shared" si="2"/>
        <v>0</v>
      </c>
    </row>
    <row r="42" spans="2:24" ht="13.5" customHeight="1" x14ac:dyDescent="0.25">
      <c r="B42" s="6" t="s">
        <v>84</v>
      </c>
      <c r="C42" s="9" t="s">
        <v>85</v>
      </c>
      <c r="D42" s="9" t="s">
        <v>78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>
        <f t="shared" si="0"/>
        <v>0</v>
      </c>
      <c r="U42" s="3">
        <v>10.5</v>
      </c>
      <c r="V42" s="3"/>
      <c r="W42" s="3">
        <f t="shared" si="2"/>
        <v>0</v>
      </c>
    </row>
    <row r="43" spans="2:24" x14ac:dyDescent="0.25">
      <c r="B43" t="s">
        <v>3</v>
      </c>
      <c r="C43" s="9" t="s">
        <v>25</v>
      </c>
      <c r="D43" s="9" t="s">
        <v>11</v>
      </c>
      <c r="E43" s="4">
        <v>660</v>
      </c>
      <c r="F43" s="4">
        <v>600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>
        <f t="shared" si="0"/>
        <v>1260</v>
      </c>
      <c r="U43" s="3">
        <v>3.45</v>
      </c>
      <c r="V43" s="3"/>
      <c r="W43" s="3">
        <f t="shared" si="2"/>
        <v>4347</v>
      </c>
    </row>
    <row r="44" spans="2:24" x14ac:dyDescent="0.25">
      <c r="B44" t="s">
        <v>73</v>
      </c>
      <c r="C44" s="9" t="s">
        <v>75</v>
      </c>
      <c r="D44" s="9" t="s">
        <v>78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T44" s="4">
        <f t="shared" si="0"/>
        <v>0</v>
      </c>
      <c r="U44" s="3">
        <v>49</v>
      </c>
      <c r="V44" s="3"/>
      <c r="W44" s="3">
        <f t="shared" si="2"/>
        <v>0</v>
      </c>
    </row>
    <row r="45" spans="2:24" x14ac:dyDescent="0.25">
      <c r="B45" t="s">
        <v>74</v>
      </c>
      <c r="C45" s="9" t="s">
        <v>76</v>
      </c>
      <c r="D45" s="9" t="s">
        <v>78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T45" s="4">
        <f t="shared" si="0"/>
        <v>0</v>
      </c>
      <c r="U45" s="3">
        <v>49</v>
      </c>
      <c r="V45" s="3"/>
      <c r="W45" s="3">
        <f t="shared" si="2"/>
        <v>0</v>
      </c>
    </row>
    <row r="46" spans="2:24" x14ac:dyDescent="0.25">
      <c r="B46" t="s">
        <v>105</v>
      </c>
      <c r="C46" s="9" t="s">
        <v>94</v>
      </c>
      <c r="D46" s="9" t="s">
        <v>11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T46" s="4">
        <f t="shared" si="0"/>
        <v>0</v>
      </c>
      <c r="U46" s="3">
        <v>84</v>
      </c>
      <c r="V46" s="3"/>
      <c r="W46" s="3">
        <f t="shared" si="2"/>
        <v>0</v>
      </c>
    </row>
    <row r="47" spans="2:24" x14ac:dyDescent="0.25">
      <c r="B47" t="s">
        <v>61</v>
      </c>
      <c r="C47" s="9" t="s">
        <v>77</v>
      </c>
      <c r="D47" s="9" t="s">
        <v>78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T47" s="4">
        <f t="shared" si="0"/>
        <v>0</v>
      </c>
      <c r="U47" s="3">
        <v>28.4</v>
      </c>
      <c r="W47" s="3">
        <f t="shared" si="2"/>
        <v>0</v>
      </c>
      <c r="X47" s="3">
        <f>SUM(W38:W47)</f>
        <v>4347</v>
      </c>
    </row>
    <row r="48" spans="2:24" x14ac:dyDescent="0.25">
      <c r="T48" s="50"/>
      <c r="U48" s="50"/>
      <c r="V48" s="7"/>
      <c r="W48" s="3"/>
    </row>
    <row r="49" spans="18:23" x14ac:dyDescent="0.25">
      <c r="T49" s="50"/>
      <c r="U49" s="50"/>
      <c r="V49" s="7"/>
      <c r="W49" s="3"/>
    </row>
    <row r="50" spans="18:23" x14ac:dyDescent="0.25">
      <c r="T50" s="50"/>
      <c r="U50" s="50"/>
      <c r="V50" s="7"/>
      <c r="W50" s="3"/>
    </row>
    <row r="51" spans="18:23" x14ac:dyDescent="0.25">
      <c r="T51" s="50"/>
      <c r="U51" s="50"/>
      <c r="V51" s="7"/>
      <c r="W51" s="3"/>
    </row>
    <row r="52" spans="18:23" x14ac:dyDescent="0.25">
      <c r="T52" s="50"/>
      <c r="U52" s="50"/>
    </row>
    <row r="53" spans="18:23" x14ac:dyDescent="0.25">
      <c r="R53" s="15"/>
      <c r="S53" s="7"/>
      <c r="T53" s="7" t="s">
        <v>82</v>
      </c>
      <c r="U53" s="7"/>
      <c r="W53" s="3">
        <f>SUM(W6:W52)</f>
        <v>201340</v>
      </c>
    </row>
    <row r="54" spans="18:23" x14ac:dyDescent="0.25">
      <c r="R54" s="15"/>
      <c r="S54" s="15"/>
      <c r="T54" s="51"/>
      <c r="U54" s="51"/>
      <c r="W54" s="3"/>
    </row>
    <row r="55" spans="18:23" x14ac:dyDescent="0.25">
      <c r="R55" s="15"/>
      <c r="S55" s="15"/>
      <c r="T55" s="51"/>
      <c r="U55" s="51"/>
      <c r="W55" s="3"/>
    </row>
    <row r="56" spans="18:23" x14ac:dyDescent="0.25">
      <c r="R56" s="15"/>
      <c r="S56" s="15"/>
      <c r="T56" s="51"/>
      <c r="U56" s="51"/>
      <c r="W56" s="3"/>
    </row>
    <row r="57" spans="18:23" x14ac:dyDescent="0.25">
      <c r="R57" s="15"/>
      <c r="S57" s="15"/>
      <c r="T57" s="51"/>
      <c r="U57" s="51"/>
      <c r="W57" s="3"/>
    </row>
    <row r="58" spans="18:23" x14ac:dyDescent="0.25">
      <c r="R58" s="15"/>
      <c r="S58" s="15"/>
      <c r="T58" s="51"/>
      <c r="U58" s="51"/>
      <c r="W58" s="3"/>
    </row>
    <row r="59" spans="18:23" x14ac:dyDescent="0.25">
      <c r="R59" s="15"/>
      <c r="S59" s="15"/>
      <c r="T59" s="51"/>
      <c r="U59" s="51"/>
      <c r="W59" s="3"/>
    </row>
    <row r="60" spans="18:23" x14ac:dyDescent="0.25">
      <c r="R60" s="15"/>
      <c r="S60" s="15"/>
      <c r="T60" s="51"/>
      <c r="U60" s="51"/>
      <c r="W60" s="3"/>
    </row>
    <row r="61" spans="18:23" x14ac:dyDescent="0.25">
      <c r="R61" s="51"/>
      <c r="S61" s="51"/>
      <c r="T61" s="51"/>
      <c r="U61" s="51"/>
      <c r="W61" s="3"/>
    </row>
    <row r="62" spans="18:23" x14ac:dyDescent="0.25">
      <c r="R62" s="15"/>
      <c r="S62" s="15"/>
      <c r="T62" s="51"/>
      <c r="U62" s="51"/>
      <c r="W62" s="3"/>
    </row>
    <row r="63" spans="18:23" x14ac:dyDescent="0.25">
      <c r="R63" s="15"/>
      <c r="S63" s="15"/>
      <c r="T63" s="51"/>
      <c r="U63" s="51"/>
      <c r="W63" s="3"/>
    </row>
    <row r="64" spans="18:23" x14ac:dyDescent="0.25">
      <c r="R64" s="15"/>
      <c r="S64" s="7"/>
      <c r="T64" s="7"/>
      <c r="U64" s="7"/>
      <c r="W64" s="3"/>
    </row>
  </sheetData>
  <mergeCells count="16">
    <mergeCell ref="T60:U60"/>
    <mergeCell ref="R61:U61"/>
    <mergeCell ref="T62:U62"/>
    <mergeCell ref="T63:U63"/>
    <mergeCell ref="T54:U54"/>
    <mergeCell ref="T55:U55"/>
    <mergeCell ref="T56:U56"/>
    <mergeCell ref="T57:U57"/>
    <mergeCell ref="T58:U58"/>
    <mergeCell ref="T59:U59"/>
    <mergeCell ref="T52:U52"/>
    <mergeCell ref="B2:W2"/>
    <mergeCell ref="T48:U48"/>
    <mergeCell ref="T49:U49"/>
    <mergeCell ref="T50:U50"/>
    <mergeCell ref="T51:U5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9CAD-F8A2-4842-A85A-ADCA35F9E9B6}">
  <dimension ref="B2:AB64"/>
  <sheetViews>
    <sheetView topLeftCell="B10" workbookViewId="0">
      <selection activeCell="H8" sqref="H8"/>
    </sheetView>
  </sheetViews>
  <sheetFormatPr defaultRowHeight="15" x14ac:dyDescent="0.25"/>
  <cols>
    <col min="2" max="2" width="29.7109375" customWidth="1"/>
    <col min="3" max="3" width="15" customWidth="1"/>
    <col min="5" max="5" width="6.5703125" bestFit="1" customWidth="1"/>
    <col min="6" max="6" width="6.5703125" customWidth="1"/>
    <col min="7" max="8" width="6.5703125" bestFit="1" customWidth="1"/>
    <col min="9" max="16" width="6.5703125" customWidth="1"/>
    <col min="17" max="19" width="6.5703125" bestFit="1" customWidth="1"/>
    <col min="20" max="20" width="5.5703125" bestFit="1" customWidth="1"/>
    <col min="21" max="21" width="7.5703125" bestFit="1" customWidth="1"/>
    <col min="22" max="22" width="6.5703125" bestFit="1" customWidth="1"/>
    <col min="23" max="23" width="4.5703125" bestFit="1" customWidth="1"/>
    <col min="24" max="24" width="11.7109375" bestFit="1" customWidth="1"/>
    <col min="25" max="25" width="11.42578125" customWidth="1"/>
  </cols>
  <sheetData>
    <row r="2" spans="2:24" ht="15.75" x14ac:dyDescent="0.25">
      <c r="B2" s="53" t="s">
        <v>134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4" spans="2:24" ht="141.75" x14ac:dyDescent="0.25">
      <c r="B4" s="14" t="s">
        <v>0</v>
      </c>
      <c r="C4" s="2" t="s">
        <v>30</v>
      </c>
      <c r="D4" s="2" t="s">
        <v>10</v>
      </c>
      <c r="E4" s="2" t="s">
        <v>106</v>
      </c>
      <c r="F4" s="2" t="s">
        <v>107</v>
      </c>
      <c r="G4" s="2" t="s">
        <v>108</v>
      </c>
      <c r="H4" s="2" t="s">
        <v>109</v>
      </c>
      <c r="I4" s="2" t="s">
        <v>110</v>
      </c>
      <c r="J4" s="2" t="s">
        <v>111</v>
      </c>
      <c r="K4" s="2" t="s">
        <v>112</v>
      </c>
      <c r="L4" s="2" t="s">
        <v>113</v>
      </c>
      <c r="M4" s="2" t="s">
        <v>114</v>
      </c>
      <c r="N4" s="2" t="s">
        <v>115</v>
      </c>
      <c r="O4" s="2" t="s">
        <v>116</v>
      </c>
      <c r="P4" s="2" t="s">
        <v>117</v>
      </c>
      <c r="Q4" s="2" t="s">
        <v>118</v>
      </c>
      <c r="R4" s="2" t="s">
        <v>119</v>
      </c>
      <c r="S4" s="2" t="s">
        <v>129</v>
      </c>
      <c r="T4" s="2" t="s">
        <v>86</v>
      </c>
      <c r="U4" s="2" t="s">
        <v>7</v>
      </c>
      <c r="V4" s="5" t="s">
        <v>16</v>
      </c>
      <c r="W4" s="5" t="s">
        <v>40</v>
      </c>
      <c r="X4" s="2" t="s">
        <v>8</v>
      </c>
    </row>
    <row r="5" spans="2:24" ht="18.75" x14ac:dyDescent="0.3">
      <c r="B5" s="12" t="s">
        <v>57</v>
      </c>
      <c r="C5" s="13"/>
      <c r="D5" s="2"/>
      <c r="E5" s="4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"/>
      <c r="W5" s="5"/>
      <c r="X5" s="2"/>
    </row>
    <row r="6" spans="2:24" ht="15.75" customHeight="1" x14ac:dyDescent="0.25">
      <c r="B6" s="6" t="s">
        <v>45</v>
      </c>
      <c r="C6" s="8" t="s">
        <v>48</v>
      </c>
      <c r="D6" s="9" t="s">
        <v>14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>
        <f>SUM(E6:T6)</f>
        <v>0</v>
      </c>
      <c r="V6" s="3">
        <v>131</v>
      </c>
      <c r="W6" s="3"/>
      <c r="X6" s="3">
        <f>U6*(V6+W6)</f>
        <v>0</v>
      </c>
    </row>
    <row r="7" spans="2:24" ht="15.75" customHeight="1" x14ac:dyDescent="0.25">
      <c r="B7" s="6" t="s">
        <v>63</v>
      </c>
      <c r="C7" s="8" t="s">
        <v>64</v>
      </c>
      <c r="D7" s="9" t="s">
        <v>14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>
        <f t="shared" ref="U7:U47" si="0">SUM(E7:T7)</f>
        <v>0</v>
      </c>
      <c r="V7" s="3">
        <v>82</v>
      </c>
      <c r="W7" s="3"/>
      <c r="X7" s="3">
        <f t="shared" ref="X7:X25" si="1">U7*(V7+W7)</f>
        <v>0</v>
      </c>
    </row>
    <row r="8" spans="2:24" ht="15.75" customHeight="1" x14ac:dyDescent="0.25">
      <c r="B8" s="6" t="s">
        <v>55</v>
      </c>
      <c r="C8" s="8" t="s">
        <v>49</v>
      </c>
      <c r="D8" s="9" t="s">
        <v>52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>
        <f t="shared" si="0"/>
        <v>0</v>
      </c>
      <c r="V8" s="3">
        <v>1.05</v>
      </c>
      <c r="W8" s="3"/>
      <c r="X8" s="3">
        <f t="shared" si="1"/>
        <v>0</v>
      </c>
    </row>
    <row r="9" spans="2:24" ht="15.75" customHeight="1" x14ac:dyDescent="0.25">
      <c r="B9" s="6" t="s">
        <v>46</v>
      </c>
      <c r="C9" s="8" t="s">
        <v>50</v>
      </c>
      <c r="D9" s="9" t="s">
        <v>13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>
        <f t="shared" si="0"/>
        <v>0</v>
      </c>
      <c r="V9" s="3">
        <v>140</v>
      </c>
      <c r="W9" s="3"/>
      <c r="X9" s="3">
        <f t="shared" si="1"/>
        <v>0</v>
      </c>
    </row>
    <row r="10" spans="2:24" ht="15.75" customHeight="1" x14ac:dyDescent="0.25">
      <c r="B10" s="6" t="s">
        <v>47</v>
      </c>
      <c r="C10" s="8" t="s">
        <v>51</v>
      </c>
      <c r="D10" s="9" t="s">
        <v>13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>
        <f t="shared" si="0"/>
        <v>0</v>
      </c>
      <c r="V10" s="3">
        <v>70</v>
      </c>
      <c r="W10" s="3"/>
      <c r="X10" s="3">
        <f t="shared" si="1"/>
        <v>0</v>
      </c>
    </row>
    <row r="11" spans="2:24" ht="15.75" customHeight="1" x14ac:dyDescent="0.25">
      <c r="B11" s="6" t="s">
        <v>90</v>
      </c>
      <c r="C11" s="8" t="s">
        <v>91</v>
      </c>
      <c r="D11" s="9" t="s">
        <v>13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>
        <f t="shared" si="0"/>
        <v>0</v>
      </c>
      <c r="V11" s="3">
        <v>20.8</v>
      </c>
      <c r="W11" s="3"/>
      <c r="X11" s="3">
        <f t="shared" si="1"/>
        <v>0</v>
      </c>
    </row>
    <row r="12" spans="2:24" x14ac:dyDescent="0.25">
      <c r="B12" s="16" t="s">
        <v>95</v>
      </c>
      <c r="C12" s="9" t="s">
        <v>27</v>
      </c>
      <c r="D12" s="9" t="s">
        <v>13</v>
      </c>
      <c r="E12" s="4"/>
      <c r="F12" s="4"/>
      <c r="G12" s="4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>
        <f>SUM(E12:T12)</f>
        <v>0</v>
      </c>
      <c r="V12" s="17">
        <v>630</v>
      </c>
      <c r="W12" s="17"/>
      <c r="X12" s="3">
        <f t="shared" si="1"/>
        <v>0</v>
      </c>
    </row>
    <row r="13" spans="2:24" ht="15.75" customHeight="1" x14ac:dyDescent="0.25">
      <c r="B13" t="s">
        <v>34</v>
      </c>
      <c r="C13" s="9" t="s">
        <v>35</v>
      </c>
      <c r="D13" s="9" t="s">
        <v>14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>
        <f t="shared" si="0"/>
        <v>0</v>
      </c>
      <c r="V13" s="3">
        <v>1.45</v>
      </c>
      <c r="W13" s="3">
        <v>5</v>
      </c>
      <c r="X13" s="3">
        <f t="shared" si="1"/>
        <v>0</v>
      </c>
    </row>
    <row r="14" spans="2:24" ht="15.75" customHeight="1" x14ac:dyDescent="0.25">
      <c r="B14" t="s">
        <v>32</v>
      </c>
      <c r="C14" s="9" t="s">
        <v>36</v>
      </c>
      <c r="D14" s="9" t="s">
        <v>14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>
        <f t="shared" si="0"/>
        <v>0</v>
      </c>
      <c r="V14" s="3">
        <v>0.65</v>
      </c>
      <c r="W14" s="3">
        <v>0.2</v>
      </c>
      <c r="X14" s="3">
        <f t="shared" si="1"/>
        <v>0</v>
      </c>
    </row>
    <row r="15" spans="2:24" ht="15.75" customHeight="1" x14ac:dyDescent="0.25">
      <c r="B15" t="s">
        <v>98</v>
      </c>
      <c r="C15" s="9" t="s">
        <v>99</v>
      </c>
      <c r="D15" s="9" t="s">
        <v>14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>
        <f t="shared" si="0"/>
        <v>0</v>
      </c>
      <c r="V15" s="3">
        <v>3.7</v>
      </c>
      <c r="W15" s="3"/>
      <c r="X15" s="3">
        <f t="shared" si="1"/>
        <v>0</v>
      </c>
    </row>
    <row r="16" spans="2:24" ht="15.75" customHeight="1" x14ac:dyDescent="0.25">
      <c r="B16" t="s">
        <v>100</v>
      </c>
      <c r="C16" s="9" t="s">
        <v>101</v>
      </c>
      <c r="D16" s="9" t="s">
        <v>14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f t="shared" si="0"/>
        <v>0</v>
      </c>
      <c r="V16" s="3">
        <v>2.5</v>
      </c>
      <c r="W16" s="3"/>
      <c r="X16" s="3">
        <f t="shared" si="1"/>
        <v>0</v>
      </c>
    </row>
    <row r="17" spans="2:28" ht="15.75" customHeight="1" x14ac:dyDescent="0.25">
      <c r="B17" t="s">
        <v>69</v>
      </c>
      <c r="C17" s="9" t="s">
        <v>68</v>
      </c>
      <c r="D17" s="9" t="s">
        <v>14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>
        <f t="shared" si="0"/>
        <v>0</v>
      </c>
      <c r="V17" s="3">
        <v>1.45</v>
      </c>
      <c r="W17" s="3">
        <v>5</v>
      </c>
      <c r="X17" s="3">
        <f t="shared" si="1"/>
        <v>0</v>
      </c>
    </row>
    <row r="18" spans="2:28" ht="15.75" customHeight="1" x14ac:dyDescent="0.25">
      <c r="B18" t="s">
        <v>103</v>
      </c>
      <c r="C18" s="9" t="s">
        <v>102</v>
      </c>
      <c r="D18" s="9" t="s">
        <v>14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>
        <f t="shared" si="0"/>
        <v>0</v>
      </c>
      <c r="V18" s="3">
        <v>5.5</v>
      </c>
      <c r="W18" s="3">
        <v>5</v>
      </c>
      <c r="X18" s="3">
        <f t="shared" si="1"/>
        <v>0</v>
      </c>
    </row>
    <row r="19" spans="2:28" ht="15.75" customHeight="1" x14ac:dyDescent="0.25">
      <c r="B19" t="s">
        <v>33</v>
      </c>
      <c r="C19" s="9" t="s">
        <v>37</v>
      </c>
      <c r="D19" s="9" t="s">
        <v>14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>
        <f t="shared" si="0"/>
        <v>0</v>
      </c>
      <c r="V19" s="3">
        <v>0.95</v>
      </c>
      <c r="W19" s="5"/>
      <c r="X19" s="3">
        <f t="shared" si="1"/>
        <v>0</v>
      </c>
    </row>
    <row r="20" spans="2:28" ht="15.75" customHeight="1" x14ac:dyDescent="0.25">
      <c r="B20" t="s">
        <v>38</v>
      </c>
      <c r="C20" s="9" t="s">
        <v>39</v>
      </c>
      <c r="D20" s="9" t="s">
        <v>11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>
        <f t="shared" si="0"/>
        <v>0</v>
      </c>
      <c r="V20" s="3">
        <v>1.1000000000000001</v>
      </c>
      <c r="W20" s="3">
        <v>0.5</v>
      </c>
      <c r="X20" s="3">
        <f t="shared" si="1"/>
        <v>0</v>
      </c>
    </row>
    <row r="21" spans="2:28" ht="15.75" customHeight="1" x14ac:dyDescent="0.25">
      <c r="B21" t="s">
        <v>18</v>
      </c>
      <c r="C21" s="9" t="s">
        <v>19</v>
      </c>
      <c r="D21" s="9" t="s">
        <v>14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U21" s="4">
        <f t="shared" si="0"/>
        <v>0</v>
      </c>
      <c r="V21" s="3">
        <v>10.5</v>
      </c>
      <c r="W21" s="3">
        <v>5</v>
      </c>
      <c r="X21" s="3">
        <f t="shared" si="1"/>
        <v>0</v>
      </c>
    </row>
    <row r="22" spans="2:28" ht="15.75" customHeight="1" x14ac:dyDescent="0.25">
      <c r="B22" t="s">
        <v>9</v>
      </c>
      <c r="C22" s="9" t="s">
        <v>28</v>
      </c>
      <c r="D22" s="9" t="s">
        <v>14</v>
      </c>
      <c r="E22" s="4"/>
      <c r="F22" s="4"/>
      <c r="G22" s="4"/>
      <c r="H22" s="4"/>
      <c r="I22" s="4">
        <v>170</v>
      </c>
      <c r="J22" s="4">
        <v>10</v>
      </c>
      <c r="K22" s="4">
        <v>50</v>
      </c>
      <c r="L22" s="4">
        <v>10</v>
      </c>
      <c r="M22" s="4"/>
      <c r="N22" s="4"/>
      <c r="O22" s="4"/>
      <c r="P22" s="4"/>
      <c r="Q22" s="4"/>
      <c r="R22" s="4"/>
      <c r="S22" s="4"/>
      <c r="U22" s="4">
        <f t="shared" si="0"/>
        <v>240</v>
      </c>
      <c r="V22" s="3">
        <v>11.5</v>
      </c>
      <c r="W22" s="3">
        <v>5</v>
      </c>
      <c r="X22" s="3">
        <f t="shared" si="1"/>
        <v>3960</v>
      </c>
    </row>
    <row r="23" spans="2:28" ht="15.75" customHeight="1" x14ac:dyDescent="0.25">
      <c r="B23" t="s">
        <v>59</v>
      </c>
      <c r="C23" s="9" t="s">
        <v>66</v>
      </c>
      <c r="D23" s="9" t="s">
        <v>65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U23" s="4">
        <v>4000</v>
      </c>
      <c r="V23" s="3">
        <v>0.6</v>
      </c>
      <c r="W23" s="3"/>
      <c r="X23" s="3">
        <f t="shared" si="1"/>
        <v>2400</v>
      </c>
    </row>
    <row r="24" spans="2:28" x14ac:dyDescent="0.25">
      <c r="B24" t="s">
        <v>60</v>
      </c>
      <c r="C24" s="9" t="s">
        <v>67</v>
      </c>
      <c r="D24" s="9" t="s">
        <v>14</v>
      </c>
      <c r="E24" s="4"/>
      <c r="F24" s="4"/>
      <c r="G24" s="4"/>
      <c r="H24" s="18"/>
      <c r="I24" s="18"/>
      <c r="J24" s="18"/>
      <c r="K24" s="18"/>
      <c r="L24" s="18"/>
      <c r="M24" s="18"/>
      <c r="N24" s="18"/>
      <c r="O24" s="18"/>
      <c r="P24" s="18"/>
      <c r="Q24" s="4"/>
      <c r="R24" s="18"/>
      <c r="S24" s="18"/>
      <c r="U24" s="4">
        <v>1000</v>
      </c>
      <c r="V24" s="3">
        <v>1.5</v>
      </c>
      <c r="W24" s="3">
        <v>1</v>
      </c>
      <c r="X24" s="3">
        <f t="shared" si="1"/>
        <v>2500</v>
      </c>
      <c r="Y24" s="3"/>
    </row>
    <row r="25" spans="2:28" x14ac:dyDescent="0.25">
      <c r="B25" t="s">
        <v>88</v>
      </c>
      <c r="C25" s="9" t="s">
        <v>89</v>
      </c>
      <c r="D25" s="9" t="s">
        <v>13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U25" s="4">
        <f t="shared" si="0"/>
        <v>0</v>
      </c>
      <c r="V25" s="3">
        <v>10.5</v>
      </c>
      <c r="X25" s="3">
        <f t="shared" si="1"/>
        <v>0</v>
      </c>
      <c r="Y25" s="3">
        <f>SUM(X6:X25)</f>
        <v>8860</v>
      </c>
    </row>
    <row r="26" spans="2:28" x14ac:dyDescent="0.25">
      <c r="C26" s="2"/>
      <c r="D26" s="2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4"/>
      <c r="R26" s="18"/>
      <c r="S26" s="18"/>
      <c r="T26" s="2"/>
      <c r="U26" s="4"/>
      <c r="V26" s="5"/>
      <c r="W26" s="5"/>
      <c r="X26" s="3"/>
    </row>
    <row r="27" spans="2:28" ht="18.75" x14ac:dyDescent="0.3">
      <c r="B27" s="12" t="s">
        <v>58</v>
      </c>
      <c r="C27" s="2"/>
      <c r="D27" s="2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4"/>
      <c r="R27" s="18"/>
      <c r="S27" s="18"/>
      <c r="T27" s="2"/>
      <c r="U27" s="4"/>
      <c r="V27" s="5"/>
      <c r="W27" s="5"/>
      <c r="X27" s="3"/>
    </row>
    <row r="28" spans="2:28" x14ac:dyDescent="0.25">
      <c r="B28" t="s">
        <v>56</v>
      </c>
      <c r="C28" s="9" t="s">
        <v>20</v>
      </c>
      <c r="D28" s="9" t="s">
        <v>11</v>
      </c>
      <c r="E28" s="4"/>
      <c r="F28" s="4">
        <v>9000</v>
      </c>
      <c r="G28" s="4">
        <v>2900</v>
      </c>
      <c r="H28" s="4"/>
      <c r="I28" s="4"/>
      <c r="J28" s="4">
        <v>4000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>
        <f t="shared" si="0"/>
        <v>15900</v>
      </c>
      <c r="V28" s="3">
        <v>1.05</v>
      </c>
      <c r="W28" s="3"/>
      <c r="X28" s="3">
        <f t="shared" ref="X28:X47" si="2">U28*(V28+W28)</f>
        <v>16695</v>
      </c>
    </row>
    <row r="29" spans="2:28" x14ac:dyDescent="0.25">
      <c r="B29" s="6" t="s">
        <v>53</v>
      </c>
      <c r="C29" s="9" t="s">
        <v>54</v>
      </c>
      <c r="D29" s="9" t="s">
        <v>11</v>
      </c>
      <c r="E29" s="4"/>
      <c r="F29" s="4">
        <v>1000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>
        <f t="shared" si="0"/>
        <v>1000</v>
      </c>
      <c r="V29" s="3">
        <v>1.7</v>
      </c>
      <c r="W29" s="4"/>
      <c r="X29" s="3">
        <f t="shared" si="2"/>
        <v>1700</v>
      </c>
      <c r="Y29" s="4"/>
      <c r="Z29" s="3"/>
      <c r="AA29" s="3"/>
      <c r="AB29" s="3"/>
    </row>
    <row r="30" spans="2:28" x14ac:dyDescent="0.25">
      <c r="B30" s="6" t="s">
        <v>70</v>
      </c>
      <c r="C30" s="9" t="s">
        <v>71</v>
      </c>
      <c r="D30" s="9" t="s">
        <v>65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>
        <f t="shared" si="0"/>
        <v>0</v>
      </c>
      <c r="V30" s="3">
        <v>0.9</v>
      </c>
      <c r="W30" s="4"/>
      <c r="X30" s="3">
        <f t="shared" si="2"/>
        <v>0</v>
      </c>
      <c r="Y30" s="4"/>
      <c r="Z30" s="3"/>
      <c r="AA30" s="3"/>
      <c r="AB30" s="3"/>
    </row>
    <row r="31" spans="2:28" x14ac:dyDescent="0.25">
      <c r="B31" t="s">
        <v>4</v>
      </c>
      <c r="C31" s="9" t="s">
        <v>24</v>
      </c>
      <c r="D31" s="9" t="s">
        <v>11</v>
      </c>
      <c r="E31" s="4">
        <v>16000</v>
      </c>
      <c r="F31" s="4">
        <v>11000</v>
      </c>
      <c r="G31" s="4">
        <v>3400</v>
      </c>
      <c r="H31" s="4">
        <v>18000</v>
      </c>
      <c r="I31" s="4">
        <v>1300</v>
      </c>
      <c r="J31" s="4">
        <v>10200</v>
      </c>
      <c r="K31" s="4">
        <v>4500</v>
      </c>
      <c r="L31" s="4">
        <v>1500</v>
      </c>
      <c r="M31" s="4"/>
      <c r="N31" s="4"/>
      <c r="O31" s="4"/>
      <c r="P31" s="4"/>
      <c r="Q31" s="4"/>
      <c r="R31" s="4"/>
      <c r="S31" s="4"/>
      <c r="T31" s="4"/>
      <c r="U31" s="4">
        <f t="shared" si="0"/>
        <v>65900</v>
      </c>
      <c r="V31" s="3">
        <v>0.41</v>
      </c>
      <c r="W31" s="3"/>
      <c r="X31" s="3">
        <f t="shared" si="2"/>
        <v>27019</v>
      </c>
      <c r="Y31" s="4"/>
      <c r="Z31" s="3"/>
      <c r="AA31" s="3"/>
      <c r="AB31" s="3"/>
    </row>
    <row r="32" spans="2:28" x14ac:dyDescent="0.25">
      <c r="B32" t="s">
        <v>31</v>
      </c>
      <c r="C32" s="9" t="s">
        <v>72</v>
      </c>
      <c r="D32" s="9" t="s">
        <v>11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>
        <f t="shared" si="0"/>
        <v>0</v>
      </c>
      <c r="V32" s="3">
        <v>1.1000000000000001</v>
      </c>
      <c r="W32" s="3"/>
      <c r="X32" s="3">
        <f t="shared" si="2"/>
        <v>0</v>
      </c>
      <c r="Y32" s="4"/>
      <c r="Z32" s="3"/>
      <c r="AA32" s="3"/>
      <c r="AB32" s="3"/>
    </row>
    <row r="33" spans="2:25" x14ac:dyDescent="0.25">
      <c r="B33" s="1" t="s">
        <v>1</v>
      </c>
      <c r="C33" s="10" t="s">
        <v>21</v>
      </c>
      <c r="D33" s="11" t="s">
        <v>11</v>
      </c>
      <c r="E33" s="4">
        <v>13500</v>
      </c>
      <c r="F33" s="4">
        <v>10000</v>
      </c>
      <c r="G33" s="4">
        <v>2900</v>
      </c>
      <c r="H33" s="4">
        <v>12000</v>
      </c>
      <c r="I33" s="4">
        <v>800</v>
      </c>
      <c r="J33" s="4">
        <v>8200</v>
      </c>
      <c r="K33" s="4">
        <v>3800</v>
      </c>
      <c r="L33" s="4">
        <v>750</v>
      </c>
      <c r="M33" s="4"/>
      <c r="N33" s="4"/>
      <c r="O33" s="4"/>
      <c r="P33" s="4"/>
      <c r="Q33" s="4"/>
      <c r="R33" s="4"/>
      <c r="S33" s="4"/>
      <c r="T33" s="4"/>
      <c r="U33" s="4">
        <f t="shared" si="0"/>
        <v>51950</v>
      </c>
      <c r="V33" s="3">
        <v>7</v>
      </c>
      <c r="W33" s="3">
        <v>0.25</v>
      </c>
      <c r="X33" s="3">
        <f t="shared" si="2"/>
        <v>376637.5</v>
      </c>
    </row>
    <row r="34" spans="2:25" x14ac:dyDescent="0.25">
      <c r="B34" t="s">
        <v>2</v>
      </c>
      <c r="C34" s="9" t="s">
        <v>22</v>
      </c>
      <c r="D34" s="9" t="s">
        <v>12</v>
      </c>
      <c r="E34" s="4">
        <v>150</v>
      </c>
      <c r="F34" s="4">
        <v>60</v>
      </c>
      <c r="G34" s="4">
        <v>30</v>
      </c>
      <c r="H34" s="4">
        <v>240</v>
      </c>
      <c r="I34" s="4">
        <v>30</v>
      </c>
      <c r="J34" s="4">
        <v>120</v>
      </c>
      <c r="K34" s="4">
        <v>45</v>
      </c>
      <c r="L34" s="4">
        <v>45</v>
      </c>
      <c r="M34" s="4"/>
      <c r="N34" s="4"/>
      <c r="O34" s="4"/>
      <c r="P34" s="4"/>
      <c r="Q34" s="4"/>
      <c r="R34" s="4"/>
      <c r="S34" s="4"/>
      <c r="T34" s="4"/>
      <c r="U34" s="4">
        <f t="shared" si="0"/>
        <v>720</v>
      </c>
      <c r="V34" s="3">
        <v>72</v>
      </c>
      <c r="W34" s="3">
        <v>2.2000000000000002</v>
      </c>
      <c r="X34" s="3">
        <f t="shared" si="2"/>
        <v>53424</v>
      </c>
    </row>
    <row r="35" spans="2:25" x14ac:dyDescent="0.25">
      <c r="B35" t="s">
        <v>6</v>
      </c>
      <c r="C35" s="9" t="s">
        <v>23</v>
      </c>
      <c r="D35" s="9" t="s">
        <v>11</v>
      </c>
      <c r="E35" s="4"/>
      <c r="F35" s="4"/>
      <c r="G35" s="4"/>
      <c r="H35" s="4">
        <v>9600</v>
      </c>
      <c r="I35" s="4">
        <v>600</v>
      </c>
      <c r="J35" s="4">
        <v>2000</v>
      </c>
      <c r="K35" s="4"/>
      <c r="L35" s="4">
        <v>750</v>
      </c>
      <c r="M35" s="4"/>
      <c r="N35" s="4"/>
      <c r="O35" s="4"/>
      <c r="P35" s="4"/>
      <c r="Q35" s="4"/>
      <c r="R35" s="4"/>
      <c r="S35" s="4"/>
      <c r="T35" s="4"/>
      <c r="U35" s="4">
        <f t="shared" si="0"/>
        <v>12950</v>
      </c>
      <c r="V35" s="3">
        <v>7</v>
      </c>
      <c r="W35" s="3"/>
      <c r="X35" s="3">
        <f t="shared" si="2"/>
        <v>90650</v>
      </c>
      <c r="Y35" s="3">
        <f>SUM(X28:X35)</f>
        <v>566125.5</v>
      </c>
    </row>
    <row r="36" spans="2:25" x14ac:dyDescent="0.25"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U36" s="4"/>
      <c r="X36" s="3"/>
    </row>
    <row r="37" spans="2:25" ht="18.75" x14ac:dyDescent="0.3">
      <c r="B37" s="12" t="s">
        <v>62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U37" s="4"/>
      <c r="X37" s="3"/>
    </row>
    <row r="38" spans="2:25" x14ac:dyDescent="0.25">
      <c r="B38" t="s">
        <v>5</v>
      </c>
      <c r="C38" s="9" t="s">
        <v>26</v>
      </c>
      <c r="D38" s="9" t="s">
        <v>13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>
        <f t="shared" si="0"/>
        <v>0</v>
      </c>
      <c r="V38" s="3">
        <v>43</v>
      </c>
      <c r="X38" s="3">
        <f t="shared" si="2"/>
        <v>0</v>
      </c>
    </row>
    <row r="39" spans="2:25" x14ac:dyDescent="0.25">
      <c r="B39" t="s">
        <v>96</v>
      </c>
      <c r="C39" s="9" t="s">
        <v>97</v>
      </c>
      <c r="D39" s="9" t="s">
        <v>13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>
        <f t="shared" si="0"/>
        <v>0</v>
      </c>
      <c r="V39" s="3">
        <v>110</v>
      </c>
      <c r="X39" s="3">
        <f t="shared" si="2"/>
        <v>0</v>
      </c>
    </row>
    <row r="40" spans="2:25" x14ac:dyDescent="0.25">
      <c r="B40" t="s">
        <v>41</v>
      </c>
      <c r="C40" s="9" t="s">
        <v>43</v>
      </c>
      <c r="D40" s="9" t="s">
        <v>13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>
        <f t="shared" si="0"/>
        <v>0</v>
      </c>
      <c r="V40" s="3">
        <v>2.2999999999999998</v>
      </c>
      <c r="W40" s="3"/>
      <c r="X40" s="3">
        <f t="shared" si="2"/>
        <v>0</v>
      </c>
    </row>
    <row r="41" spans="2:25" ht="18" customHeight="1" x14ac:dyDescent="0.25">
      <c r="B41" s="6" t="s">
        <v>120</v>
      </c>
      <c r="C41" s="9" t="s">
        <v>44</v>
      </c>
      <c r="D41" s="9" t="s">
        <v>13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>
        <f t="shared" si="0"/>
        <v>0</v>
      </c>
      <c r="V41" s="3">
        <v>15.8</v>
      </c>
      <c r="W41" s="3"/>
      <c r="X41" s="3">
        <f t="shared" si="2"/>
        <v>0</v>
      </c>
    </row>
    <row r="42" spans="2:25" ht="13.5" customHeight="1" x14ac:dyDescent="0.25">
      <c r="B42" s="6" t="s">
        <v>84</v>
      </c>
      <c r="C42" s="9" t="s">
        <v>85</v>
      </c>
      <c r="D42" s="9" t="s">
        <v>78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>
        <f t="shared" si="0"/>
        <v>0</v>
      </c>
      <c r="V42" s="3">
        <v>10.5</v>
      </c>
      <c r="W42" s="3"/>
      <c r="X42" s="3">
        <f t="shared" si="2"/>
        <v>0</v>
      </c>
    </row>
    <row r="43" spans="2:25" x14ac:dyDescent="0.25">
      <c r="B43" t="s">
        <v>3</v>
      </c>
      <c r="C43" s="9" t="s">
        <v>25</v>
      </c>
      <c r="D43" s="9" t="s">
        <v>11</v>
      </c>
      <c r="E43" s="4">
        <v>900</v>
      </c>
      <c r="F43" s="4">
        <v>900</v>
      </c>
      <c r="G43" s="4">
        <v>270</v>
      </c>
      <c r="H43" s="4">
        <v>1100</v>
      </c>
      <c r="I43" s="4">
        <v>500</v>
      </c>
      <c r="J43" s="4">
        <v>800</v>
      </c>
      <c r="K43" s="4">
        <v>350</v>
      </c>
      <c r="L43" s="4">
        <v>60</v>
      </c>
      <c r="M43" s="4"/>
      <c r="N43" s="4"/>
      <c r="O43" s="4"/>
      <c r="P43" s="4"/>
      <c r="Q43" s="4"/>
      <c r="R43" s="4"/>
      <c r="S43" s="4"/>
      <c r="T43" s="4"/>
      <c r="U43" s="4">
        <f t="shared" si="0"/>
        <v>4880</v>
      </c>
      <c r="V43" s="3">
        <v>3.45</v>
      </c>
      <c r="W43" s="3"/>
      <c r="X43" s="3">
        <f t="shared" si="2"/>
        <v>16836</v>
      </c>
    </row>
    <row r="44" spans="2:25" x14ac:dyDescent="0.25">
      <c r="B44" t="s">
        <v>73</v>
      </c>
      <c r="C44" s="9" t="s">
        <v>75</v>
      </c>
      <c r="D44" s="9" t="s">
        <v>78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U44" s="4">
        <f t="shared" si="0"/>
        <v>0</v>
      </c>
      <c r="V44" s="3">
        <v>49</v>
      </c>
      <c r="W44" s="3"/>
      <c r="X44" s="3">
        <f t="shared" si="2"/>
        <v>0</v>
      </c>
    </row>
    <row r="45" spans="2:25" x14ac:dyDescent="0.25">
      <c r="B45" t="s">
        <v>74</v>
      </c>
      <c r="C45" s="9" t="s">
        <v>76</v>
      </c>
      <c r="D45" s="9" t="s">
        <v>78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U45" s="4">
        <f t="shared" si="0"/>
        <v>0</v>
      </c>
      <c r="V45" s="3">
        <v>49</v>
      </c>
      <c r="W45" s="3"/>
      <c r="X45" s="3">
        <f t="shared" si="2"/>
        <v>0</v>
      </c>
    </row>
    <row r="46" spans="2:25" x14ac:dyDescent="0.25">
      <c r="B46" t="s">
        <v>105</v>
      </c>
      <c r="C46" s="9" t="s">
        <v>94</v>
      </c>
      <c r="D46" s="9" t="s">
        <v>11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U46" s="4">
        <f t="shared" si="0"/>
        <v>0</v>
      </c>
      <c r="V46" s="3">
        <v>84</v>
      </c>
      <c r="W46" s="3"/>
      <c r="X46" s="3">
        <f t="shared" si="2"/>
        <v>0</v>
      </c>
    </row>
    <row r="47" spans="2:25" x14ac:dyDescent="0.25">
      <c r="B47" t="s">
        <v>61</v>
      </c>
      <c r="C47" s="9" t="s">
        <v>77</v>
      </c>
      <c r="D47" s="9" t="s">
        <v>78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U47" s="4">
        <f t="shared" si="0"/>
        <v>0</v>
      </c>
      <c r="V47" s="3">
        <v>28.4</v>
      </c>
      <c r="X47" s="3">
        <f t="shared" si="2"/>
        <v>0</v>
      </c>
      <c r="Y47" s="3">
        <f>SUM(X38:X47)</f>
        <v>16836</v>
      </c>
    </row>
    <row r="48" spans="2:25" x14ac:dyDescent="0.25">
      <c r="U48" s="50"/>
      <c r="V48" s="50"/>
      <c r="W48" s="7"/>
      <c r="X48" s="3"/>
    </row>
    <row r="49" spans="19:24" x14ac:dyDescent="0.25">
      <c r="U49" s="50"/>
      <c r="V49" s="50"/>
      <c r="W49" s="7"/>
      <c r="X49" s="3"/>
    </row>
    <row r="50" spans="19:24" x14ac:dyDescent="0.25">
      <c r="U50" s="50"/>
      <c r="V50" s="50"/>
      <c r="W50" s="7"/>
      <c r="X50" s="3"/>
    </row>
    <row r="51" spans="19:24" x14ac:dyDescent="0.25">
      <c r="U51" s="50"/>
      <c r="V51" s="50"/>
      <c r="W51" s="7"/>
      <c r="X51" s="3"/>
    </row>
    <row r="52" spans="19:24" x14ac:dyDescent="0.25">
      <c r="U52" s="50"/>
      <c r="V52" s="50"/>
    </row>
    <row r="53" spans="19:24" x14ac:dyDescent="0.25">
      <c r="S53" s="15"/>
      <c r="T53" s="7"/>
      <c r="U53" s="7" t="s">
        <v>82</v>
      </c>
      <c r="V53" s="7"/>
      <c r="X53" s="3">
        <f>SUM(X6:X52)</f>
        <v>591821.5</v>
      </c>
    </row>
    <row r="54" spans="19:24" x14ac:dyDescent="0.25">
      <c r="S54" s="15"/>
      <c r="T54" s="15"/>
      <c r="U54" s="51"/>
      <c r="V54" s="51"/>
      <c r="X54" s="3"/>
    </row>
    <row r="55" spans="19:24" x14ac:dyDescent="0.25">
      <c r="S55" s="15"/>
      <c r="T55" s="15"/>
      <c r="U55" s="51"/>
      <c r="V55" s="51"/>
      <c r="X55" s="3"/>
    </row>
    <row r="56" spans="19:24" x14ac:dyDescent="0.25">
      <c r="S56" s="15"/>
      <c r="T56" s="15"/>
      <c r="U56" s="51"/>
      <c r="V56" s="51"/>
      <c r="X56" s="3"/>
    </row>
    <row r="57" spans="19:24" x14ac:dyDescent="0.25">
      <c r="S57" s="15"/>
      <c r="T57" s="15"/>
      <c r="U57" s="51"/>
      <c r="V57" s="51"/>
      <c r="X57" s="3"/>
    </row>
    <row r="58" spans="19:24" x14ac:dyDescent="0.25">
      <c r="S58" s="15"/>
      <c r="T58" s="15"/>
      <c r="U58" s="51"/>
      <c r="V58" s="51"/>
      <c r="X58" s="3"/>
    </row>
    <row r="59" spans="19:24" x14ac:dyDescent="0.25">
      <c r="S59" s="15"/>
      <c r="T59" s="15"/>
      <c r="U59" s="51"/>
      <c r="V59" s="51"/>
      <c r="X59" s="3"/>
    </row>
    <row r="60" spans="19:24" x14ac:dyDescent="0.25">
      <c r="S60" s="15"/>
      <c r="T60" s="15"/>
      <c r="U60" s="51"/>
      <c r="V60" s="51"/>
      <c r="X60" s="3"/>
    </row>
    <row r="61" spans="19:24" x14ac:dyDescent="0.25">
      <c r="S61" s="51"/>
      <c r="T61" s="51"/>
      <c r="U61" s="51"/>
      <c r="V61" s="51"/>
      <c r="X61" s="3"/>
    </row>
    <row r="62" spans="19:24" x14ac:dyDescent="0.25">
      <c r="S62" s="15"/>
      <c r="T62" s="15"/>
      <c r="U62" s="51"/>
      <c r="V62" s="51"/>
      <c r="X62" s="3"/>
    </row>
    <row r="63" spans="19:24" x14ac:dyDescent="0.25">
      <c r="S63" s="15"/>
      <c r="T63" s="15"/>
      <c r="U63" s="51"/>
      <c r="V63" s="51"/>
      <c r="X63" s="3"/>
    </row>
    <row r="64" spans="19:24" x14ac:dyDescent="0.25">
      <c r="S64" s="15"/>
      <c r="T64" s="7"/>
      <c r="U64" s="7"/>
      <c r="V64" s="7"/>
      <c r="X64" s="3"/>
    </row>
  </sheetData>
  <mergeCells count="16">
    <mergeCell ref="U60:V60"/>
    <mergeCell ref="S61:V61"/>
    <mergeCell ref="U62:V62"/>
    <mergeCell ref="U63:V63"/>
    <mergeCell ref="U54:V54"/>
    <mergeCell ref="U55:V55"/>
    <mergeCell ref="U56:V56"/>
    <mergeCell ref="U57:V57"/>
    <mergeCell ref="U58:V58"/>
    <mergeCell ref="U59:V59"/>
    <mergeCell ref="U52:V52"/>
    <mergeCell ref="B2:X2"/>
    <mergeCell ref="U48:V48"/>
    <mergeCell ref="U49:V49"/>
    <mergeCell ref="U50:V50"/>
    <mergeCell ref="U51:V51"/>
  </mergeCells>
  <phoneticPr fontId="4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98D11-7E81-4174-B535-9FE95CDFFF44}">
  <dimension ref="B2:AB64"/>
  <sheetViews>
    <sheetView topLeftCell="B1" workbookViewId="0">
      <selection activeCell="I8" sqref="I8"/>
    </sheetView>
  </sheetViews>
  <sheetFormatPr defaultRowHeight="15" x14ac:dyDescent="0.25"/>
  <cols>
    <col min="2" max="2" width="29.7109375" customWidth="1"/>
    <col min="3" max="3" width="15" customWidth="1"/>
    <col min="5" max="5" width="6.5703125" style="30" bestFit="1" customWidth="1"/>
    <col min="6" max="7" width="6.5703125" bestFit="1" customWidth="1"/>
    <col min="8" max="16" width="6.5703125" customWidth="1"/>
    <col min="17" max="19" width="6.5703125" bestFit="1" customWidth="1"/>
    <col min="20" max="20" width="5.5703125" bestFit="1" customWidth="1"/>
    <col min="21" max="21" width="7.5703125" bestFit="1" customWidth="1"/>
    <col min="22" max="22" width="6.5703125" bestFit="1" customWidth="1"/>
    <col min="23" max="23" width="4.5703125" bestFit="1" customWidth="1"/>
    <col min="24" max="24" width="11.7109375" bestFit="1" customWidth="1"/>
    <col min="25" max="25" width="11.42578125" customWidth="1"/>
  </cols>
  <sheetData>
    <row r="2" spans="2:24" ht="15.75" x14ac:dyDescent="0.25">
      <c r="B2" s="53" t="s">
        <v>135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4" spans="2:24" ht="141.75" x14ac:dyDescent="0.25">
      <c r="B4" s="14" t="s">
        <v>0</v>
      </c>
      <c r="C4" s="2" t="s">
        <v>30</v>
      </c>
      <c r="D4" s="2" t="s">
        <v>10</v>
      </c>
      <c r="E4" s="27" t="s">
        <v>106</v>
      </c>
      <c r="F4" s="2" t="s">
        <v>107</v>
      </c>
      <c r="G4" s="2" t="s">
        <v>108</v>
      </c>
      <c r="H4" s="2" t="s">
        <v>109</v>
      </c>
      <c r="I4" s="2" t="s">
        <v>130</v>
      </c>
      <c r="J4" s="2" t="s">
        <v>110</v>
      </c>
      <c r="K4" s="2" t="s">
        <v>111</v>
      </c>
      <c r="L4" s="2" t="s">
        <v>112</v>
      </c>
      <c r="M4" s="2" t="s">
        <v>113</v>
      </c>
      <c r="N4" s="2" t="s">
        <v>114</v>
      </c>
      <c r="O4" s="2" t="s">
        <v>115</v>
      </c>
      <c r="P4" s="2" t="s">
        <v>116</v>
      </c>
      <c r="Q4" s="2" t="s">
        <v>117</v>
      </c>
      <c r="R4" s="2" t="s">
        <v>118</v>
      </c>
      <c r="S4" s="2" t="s">
        <v>119</v>
      </c>
      <c r="T4" s="2" t="s">
        <v>86</v>
      </c>
      <c r="U4" s="2" t="s">
        <v>7</v>
      </c>
      <c r="V4" s="5" t="s">
        <v>16</v>
      </c>
      <c r="W4" s="5" t="s">
        <v>40</v>
      </c>
      <c r="X4" s="2" t="s">
        <v>8</v>
      </c>
    </row>
    <row r="5" spans="2:24" ht="18.75" x14ac:dyDescent="0.3">
      <c r="B5" s="12" t="s">
        <v>57</v>
      </c>
      <c r="C5" s="13"/>
      <c r="D5" s="2"/>
      <c r="E5" s="2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"/>
      <c r="W5" s="5"/>
      <c r="X5" s="2"/>
    </row>
    <row r="6" spans="2:24" ht="15.75" customHeight="1" x14ac:dyDescent="0.25">
      <c r="B6" s="6" t="s">
        <v>45</v>
      </c>
      <c r="C6" s="8" t="s">
        <v>48</v>
      </c>
      <c r="D6" s="9" t="s">
        <v>14</v>
      </c>
      <c r="E6" s="2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>
        <f>SUM(E6:T6)</f>
        <v>0</v>
      </c>
      <c r="V6" s="3">
        <v>131</v>
      </c>
      <c r="W6" s="3"/>
      <c r="X6" s="3">
        <f>U6*(V6+W6)</f>
        <v>0</v>
      </c>
    </row>
    <row r="7" spans="2:24" ht="15.75" customHeight="1" x14ac:dyDescent="0.25">
      <c r="B7" s="6" t="s">
        <v>63</v>
      </c>
      <c r="C7" s="8" t="s">
        <v>64</v>
      </c>
      <c r="D7" s="9" t="s">
        <v>14</v>
      </c>
      <c r="E7" s="28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>
        <f t="shared" ref="U7:U47" si="0">SUM(E7:T7)</f>
        <v>0</v>
      </c>
      <c r="V7" s="3">
        <v>82</v>
      </c>
      <c r="W7" s="3"/>
      <c r="X7" s="3">
        <f t="shared" ref="X7:X25" si="1">U7*(V7+W7)</f>
        <v>0</v>
      </c>
    </row>
    <row r="8" spans="2:24" ht="15.75" customHeight="1" x14ac:dyDescent="0.25">
      <c r="B8" s="6" t="s">
        <v>55</v>
      </c>
      <c r="C8" s="8" t="s">
        <v>49</v>
      </c>
      <c r="D8" s="9" t="s">
        <v>52</v>
      </c>
      <c r="E8" s="28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>
        <f t="shared" si="0"/>
        <v>0</v>
      </c>
      <c r="V8" s="3">
        <v>1.05</v>
      </c>
      <c r="W8" s="3"/>
      <c r="X8" s="3">
        <f t="shared" si="1"/>
        <v>0</v>
      </c>
    </row>
    <row r="9" spans="2:24" ht="15.75" customHeight="1" x14ac:dyDescent="0.25">
      <c r="B9" s="6" t="s">
        <v>46</v>
      </c>
      <c r="C9" s="8" t="s">
        <v>50</v>
      </c>
      <c r="D9" s="9" t="s">
        <v>13</v>
      </c>
      <c r="E9" s="28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>
        <f t="shared" si="0"/>
        <v>0</v>
      </c>
      <c r="V9" s="3">
        <v>140</v>
      </c>
      <c r="W9" s="3"/>
      <c r="X9" s="3">
        <f t="shared" si="1"/>
        <v>0</v>
      </c>
    </row>
    <row r="10" spans="2:24" ht="15.75" customHeight="1" x14ac:dyDescent="0.25">
      <c r="B10" s="6" t="s">
        <v>47</v>
      </c>
      <c r="C10" s="8" t="s">
        <v>51</v>
      </c>
      <c r="D10" s="9" t="s">
        <v>13</v>
      </c>
      <c r="E10" s="2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>
        <f t="shared" si="0"/>
        <v>0</v>
      </c>
      <c r="V10" s="3">
        <v>70</v>
      </c>
      <c r="W10" s="3"/>
      <c r="X10" s="3">
        <f t="shared" si="1"/>
        <v>0</v>
      </c>
    </row>
    <row r="11" spans="2:24" ht="15.75" customHeight="1" x14ac:dyDescent="0.25">
      <c r="B11" s="6" t="s">
        <v>90</v>
      </c>
      <c r="C11" s="8" t="s">
        <v>91</v>
      </c>
      <c r="D11" s="9" t="s">
        <v>13</v>
      </c>
      <c r="E11" s="2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>
        <f t="shared" si="0"/>
        <v>0</v>
      </c>
      <c r="V11" s="3">
        <v>20.8</v>
      </c>
      <c r="W11" s="3"/>
      <c r="X11" s="3">
        <f t="shared" si="1"/>
        <v>0</v>
      </c>
    </row>
    <row r="12" spans="2:24" x14ac:dyDescent="0.25">
      <c r="B12" s="16" t="s">
        <v>95</v>
      </c>
      <c r="C12" s="9" t="s">
        <v>27</v>
      </c>
      <c r="D12" s="9" t="s">
        <v>13</v>
      </c>
      <c r="E12" s="28"/>
      <c r="F12" s="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>
        <f>SUM(E12:T12)</f>
        <v>0</v>
      </c>
      <c r="V12" s="17">
        <v>630</v>
      </c>
      <c r="W12" s="17"/>
      <c r="X12" s="3">
        <f t="shared" si="1"/>
        <v>0</v>
      </c>
    </row>
    <row r="13" spans="2:24" ht="15.75" customHeight="1" x14ac:dyDescent="0.25">
      <c r="B13" t="s">
        <v>34</v>
      </c>
      <c r="C13" s="9" t="s">
        <v>35</v>
      </c>
      <c r="D13" s="9" t="s">
        <v>14</v>
      </c>
      <c r="E13" s="2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>
        <f t="shared" si="0"/>
        <v>0</v>
      </c>
      <c r="V13" s="3">
        <v>1.45</v>
      </c>
      <c r="W13" s="3">
        <v>5</v>
      </c>
      <c r="X13" s="3">
        <f t="shared" si="1"/>
        <v>0</v>
      </c>
    </row>
    <row r="14" spans="2:24" ht="15.75" customHeight="1" x14ac:dyDescent="0.25">
      <c r="B14" t="s">
        <v>32</v>
      </c>
      <c r="C14" s="9" t="s">
        <v>36</v>
      </c>
      <c r="D14" s="9" t="s">
        <v>14</v>
      </c>
      <c r="E14" s="2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>
        <f t="shared" si="0"/>
        <v>0</v>
      </c>
      <c r="V14" s="3">
        <v>0.65</v>
      </c>
      <c r="W14" s="3">
        <v>0.2</v>
      </c>
      <c r="X14" s="3">
        <f t="shared" si="1"/>
        <v>0</v>
      </c>
    </row>
    <row r="15" spans="2:24" ht="15.75" customHeight="1" x14ac:dyDescent="0.25">
      <c r="B15" t="s">
        <v>98</v>
      </c>
      <c r="C15" s="9" t="s">
        <v>99</v>
      </c>
      <c r="D15" s="9" t="s">
        <v>14</v>
      </c>
      <c r="E15" s="28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>
        <f t="shared" si="0"/>
        <v>0</v>
      </c>
      <c r="V15" s="3">
        <v>3.7</v>
      </c>
      <c r="W15" s="3"/>
      <c r="X15" s="3">
        <f t="shared" si="1"/>
        <v>0</v>
      </c>
    </row>
    <row r="16" spans="2:24" ht="15.75" customHeight="1" x14ac:dyDescent="0.25">
      <c r="B16" t="s">
        <v>100</v>
      </c>
      <c r="C16" s="9" t="s">
        <v>101</v>
      </c>
      <c r="D16" s="9" t="s">
        <v>14</v>
      </c>
      <c r="E16" s="28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f t="shared" si="0"/>
        <v>0</v>
      </c>
      <c r="V16" s="3">
        <v>2.5</v>
      </c>
      <c r="W16" s="3"/>
      <c r="X16" s="3">
        <f t="shared" si="1"/>
        <v>0</v>
      </c>
    </row>
    <row r="17" spans="2:28" ht="15.75" customHeight="1" x14ac:dyDescent="0.25">
      <c r="B17" t="s">
        <v>69</v>
      </c>
      <c r="C17" s="9" t="s">
        <v>68</v>
      </c>
      <c r="D17" s="9" t="s">
        <v>14</v>
      </c>
      <c r="E17" s="28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>
        <f t="shared" si="0"/>
        <v>0</v>
      </c>
      <c r="V17" s="3">
        <v>1.45</v>
      </c>
      <c r="W17" s="3">
        <v>5</v>
      </c>
      <c r="X17" s="3">
        <f t="shared" si="1"/>
        <v>0</v>
      </c>
    </row>
    <row r="18" spans="2:28" ht="15.75" customHeight="1" x14ac:dyDescent="0.25">
      <c r="B18" t="s">
        <v>103</v>
      </c>
      <c r="C18" s="9" t="s">
        <v>102</v>
      </c>
      <c r="D18" s="9" t="s">
        <v>14</v>
      </c>
      <c r="E18" s="28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>
        <f t="shared" si="0"/>
        <v>0</v>
      </c>
      <c r="V18" s="3">
        <v>5.5</v>
      </c>
      <c r="W18" s="3">
        <v>5</v>
      </c>
      <c r="X18" s="3">
        <f t="shared" si="1"/>
        <v>0</v>
      </c>
    </row>
    <row r="19" spans="2:28" ht="15.75" customHeight="1" x14ac:dyDescent="0.25">
      <c r="B19" t="s">
        <v>33</v>
      </c>
      <c r="C19" s="9" t="s">
        <v>37</v>
      </c>
      <c r="D19" s="9" t="s">
        <v>14</v>
      </c>
      <c r="E19" s="28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>
        <f t="shared" si="0"/>
        <v>0</v>
      </c>
      <c r="V19" s="3">
        <v>0.95</v>
      </c>
      <c r="W19" s="5"/>
      <c r="X19" s="3">
        <f t="shared" si="1"/>
        <v>0</v>
      </c>
    </row>
    <row r="20" spans="2:28" ht="15.75" customHeight="1" x14ac:dyDescent="0.25">
      <c r="B20" t="s">
        <v>38</v>
      </c>
      <c r="C20" s="9" t="s">
        <v>39</v>
      </c>
      <c r="D20" s="9" t="s">
        <v>11</v>
      </c>
      <c r="E20" s="2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>
        <f t="shared" si="0"/>
        <v>0</v>
      </c>
      <c r="V20" s="3">
        <v>1.1000000000000001</v>
      </c>
      <c r="W20" s="3">
        <v>0.5</v>
      </c>
      <c r="X20" s="3">
        <f t="shared" si="1"/>
        <v>0</v>
      </c>
    </row>
    <row r="21" spans="2:28" ht="15.75" customHeight="1" x14ac:dyDescent="0.25">
      <c r="B21" t="s">
        <v>18</v>
      </c>
      <c r="C21" s="9" t="s">
        <v>19</v>
      </c>
      <c r="D21" s="9" t="s">
        <v>14</v>
      </c>
      <c r="E21" s="2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U21" s="4">
        <f t="shared" si="0"/>
        <v>0</v>
      </c>
      <c r="V21" s="3">
        <v>10.5</v>
      </c>
      <c r="W21" s="3">
        <v>5</v>
      </c>
      <c r="X21" s="3">
        <f t="shared" si="1"/>
        <v>0</v>
      </c>
    </row>
    <row r="22" spans="2:28" ht="15.75" customHeight="1" x14ac:dyDescent="0.25">
      <c r="B22" t="s">
        <v>9</v>
      </c>
      <c r="C22" s="9" t="s">
        <v>28</v>
      </c>
      <c r="D22" s="9" t="s">
        <v>14</v>
      </c>
      <c r="E22" s="2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U22" s="4">
        <f t="shared" si="0"/>
        <v>0</v>
      </c>
      <c r="V22" s="3">
        <v>11.5</v>
      </c>
      <c r="W22" s="3">
        <v>5</v>
      </c>
      <c r="X22" s="3">
        <f t="shared" si="1"/>
        <v>0</v>
      </c>
    </row>
    <row r="23" spans="2:28" ht="15.75" customHeight="1" x14ac:dyDescent="0.25">
      <c r="B23" t="s">
        <v>59</v>
      </c>
      <c r="C23" s="9" t="s">
        <v>66</v>
      </c>
      <c r="D23" s="9" t="s">
        <v>65</v>
      </c>
      <c r="E23" s="2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U23" s="4">
        <f t="shared" si="0"/>
        <v>0</v>
      </c>
      <c r="V23" s="3">
        <v>0.6</v>
      </c>
      <c r="W23" s="3"/>
      <c r="X23" s="3">
        <f t="shared" si="1"/>
        <v>0</v>
      </c>
    </row>
    <row r="24" spans="2:28" x14ac:dyDescent="0.25">
      <c r="B24" t="s">
        <v>60</v>
      </c>
      <c r="C24" s="9" t="s">
        <v>67</v>
      </c>
      <c r="D24" s="9" t="s">
        <v>14</v>
      </c>
      <c r="E24" s="28"/>
      <c r="F24" s="4"/>
      <c r="G24" s="18"/>
      <c r="H24" s="18"/>
      <c r="I24" s="18"/>
      <c r="J24" s="18"/>
      <c r="K24" s="4"/>
      <c r="L24" s="18"/>
      <c r="M24" s="18"/>
      <c r="N24" s="18"/>
      <c r="O24" s="18"/>
      <c r="P24" s="18"/>
      <c r="Q24" s="4"/>
      <c r="R24" s="18"/>
      <c r="S24" s="18"/>
      <c r="U24" s="4">
        <f t="shared" si="0"/>
        <v>0</v>
      </c>
      <c r="V24" s="3">
        <v>1.5</v>
      </c>
      <c r="W24" s="3">
        <v>1</v>
      </c>
      <c r="X24" s="3">
        <f t="shared" si="1"/>
        <v>0</v>
      </c>
      <c r="Y24" s="3"/>
    </row>
    <row r="25" spans="2:28" x14ac:dyDescent="0.25">
      <c r="B25" t="s">
        <v>88</v>
      </c>
      <c r="C25" s="9" t="s">
        <v>89</v>
      </c>
      <c r="D25" s="9" t="s">
        <v>13</v>
      </c>
      <c r="E25" s="28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U25" s="4">
        <f t="shared" si="0"/>
        <v>0</v>
      </c>
      <c r="V25" s="3">
        <v>10.5</v>
      </c>
      <c r="X25" s="3">
        <f t="shared" si="1"/>
        <v>0</v>
      </c>
      <c r="Y25" s="3">
        <f>SUM(X6:X25)</f>
        <v>0</v>
      </c>
    </row>
    <row r="26" spans="2:28" x14ac:dyDescent="0.25">
      <c r="C26" s="2"/>
      <c r="D26" s="2"/>
      <c r="E26" s="29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4"/>
      <c r="R26" s="18"/>
      <c r="S26" s="18"/>
      <c r="T26" s="2"/>
      <c r="U26" s="4"/>
      <c r="V26" s="5"/>
      <c r="W26" s="5"/>
      <c r="X26" s="3"/>
    </row>
    <row r="27" spans="2:28" ht="18.75" x14ac:dyDescent="0.3">
      <c r="B27" s="12" t="s">
        <v>58</v>
      </c>
      <c r="C27" s="2"/>
      <c r="D27" s="2"/>
      <c r="E27" s="29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4"/>
      <c r="R27" s="18"/>
      <c r="S27" s="18"/>
      <c r="T27" s="2"/>
      <c r="U27" s="4"/>
      <c r="V27" s="5"/>
      <c r="W27" s="5"/>
      <c r="X27" s="3"/>
    </row>
    <row r="28" spans="2:28" x14ac:dyDescent="0.25">
      <c r="B28" t="s">
        <v>56</v>
      </c>
      <c r="C28" s="9" t="s">
        <v>20</v>
      </c>
      <c r="D28" s="9" t="s">
        <v>11</v>
      </c>
      <c r="E28" s="28"/>
      <c r="F28" s="4"/>
      <c r="G28" s="4"/>
      <c r="H28" s="4">
        <v>3200</v>
      </c>
      <c r="I28" s="4"/>
      <c r="J28" s="25"/>
      <c r="K28" s="25"/>
      <c r="L28" s="4"/>
      <c r="M28" s="4"/>
      <c r="N28" s="4"/>
      <c r="O28" s="4"/>
      <c r="P28" s="4"/>
      <c r="Q28" s="4"/>
      <c r="R28" s="4"/>
      <c r="S28" s="4"/>
      <c r="T28" s="4"/>
      <c r="U28" s="4">
        <f t="shared" si="0"/>
        <v>3200</v>
      </c>
      <c r="V28" s="3">
        <v>1.05</v>
      </c>
      <c r="W28" s="3"/>
      <c r="X28" s="3">
        <f t="shared" ref="X28:X47" si="2">U28*(V28+W28)</f>
        <v>3360</v>
      </c>
    </row>
    <row r="29" spans="2:28" x14ac:dyDescent="0.25">
      <c r="B29" s="6" t="s">
        <v>53</v>
      </c>
      <c r="C29" s="9" t="s">
        <v>54</v>
      </c>
      <c r="D29" s="9" t="s">
        <v>11</v>
      </c>
      <c r="E29" s="28"/>
      <c r="F29" s="4"/>
      <c r="G29" s="4"/>
      <c r="H29" s="4">
        <v>500</v>
      </c>
      <c r="I29" s="4"/>
      <c r="J29" s="25"/>
      <c r="K29" s="25"/>
      <c r="L29" s="4"/>
      <c r="M29" s="4"/>
      <c r="N29" s="4"/>
      <c r="O29" s="4"/>
      <c r="P29" s="4"/>
      <c r="Q29" s="4"/>
      <c r="R29" s="4"/>
      <c r="S29" s="4"/>
      <c r="T29" s="4"/>
      <c r="U29" s="4">
        <f t="shared" si="0"/>
        <v>500</v>
      </c>
      <c r="V29" s="3">
        <v>1.7</v>
      </c>
      <c r="W29" s="4"/>
      <c r="X29" s="3">
        <f t="shared" si="2"/>
        <v>850</v>
      </c>
      <c r="Y29" s="4"/>
      <c r="Z29" s="3"/>
      <c r="AA29" s="3"/>
      <c r="AB29" s="3"/>
    </row>
    <row r="30" spans="2:28" x14ac:dyDescent="0.25">
      <c r="B30" s="6" t="s">
        <v>70</v>
      </c>
      <c r="C30" s="9" t="s">
        <v>71</v>
      </c>
      <c r="D30" s="9" t="s">
        <v>65</v>
      </c>
      <c r="E30" s="28"/>
      <c r="F30" s="4"/>
      <c r="G30" s="4"/>
      <c r="H30" s="4"/>
      <c r="I30" s="4"/>
      <c r="J30" s="25"/>
      <c r="K30" s="25"/>
      <c r="L30" s="4"/>
      <c r="M30" s="4"/>
      <c r="N30" s="4"/>
      <c r="O30" s="4"/>
      <c r="P30" s="4"/>
      <c r="Q30" s="4"/>
      <c r="R30" s="4"/>
      <c r="S30" s="4"/>
      <c r="T30" s="4"/>
      <c r="U30" s="4">
        <f t="shared" si="0"/>
        <v>0</v>
      </c>
      <c r="V30" s="3">
        <v>0.9</v>
      </c>
      <c r="W30" s="4"/>
      <c r="X30" s="3">
        <f t="shared" si="2"/>
        <v>0</v>
      </c>
      <c r="Y30" s="4"/>
      <c r="Z30" s="3"/>
      <c r="AA30" s="3"/>
      <c r="AB30" s="3"/>
    </row>
    <row r="31" spans="2:28" x14ac:dyDescent="0.25">
      <c r="B31" t="s">
        <v>4</v>
      </c>
      <c r="C31" s="9" t="s">
        <v>24</v>
      </c>
      <c r="D31" s="9" t="s">
        <v>11</v>
      </c>
      <c r="E31" s="28">
        <v>3100</v>
      </c>
      <c r="F31" s="4">
        <v>11500</v>
      </c>
      <c r="G31" s="4">
        <v>1000</v>
      </c>
      <c r="H31" s="4">
        <v>4200</v>
      </c>
      <c r="I31" s="4"/>
      <c r="J31" s="25"/>
      <c r="K31" s="25"/>
      <c r="L31" s="4"/>
      <c r="M31" s="4"/>
      <c r="N31" s="4"/>
      <c r="O31" s="4"/>
      <c r="P31" s="4"/>
      <c r="Q31" s="4"/>
      <c r="R31" s="4"/>
      <c r="S31" s="4"/>
      <c r="T31" s="4"/>
      <c r="U31" s="4">
        <f t="shared" si="0"/>
        <v>19800</v>
      </c>
      <c r="V31" s="3">
        <v>0.41</v>
      </c>
      <c r="W31" s="3"/>
      <c r="X31" s="3">
        <f t="shared" si="2"/>
        <v>8117.9999999999991</v>
      </c>
      <c r="Y31" s="4"/>
      <c r="Z31" s="3"/>
      <c r="AA31" s="3"/>
      <c r="AB31" s="3"/>
    </row>
    <row r="32" spans="2:28" x14ac:dyDescent="0.25">
      <c r="B32" t="s">
        <v>31</v>
      </c>
      <c r="C32" s="9" t="s">
        <v>72</v>
      </c>
      <c r="D32" s="9" t="s">
        <v>11</v>
      </c>
      <c r="E32" s="28"/>
      <c r="F32" s="4"/>
      <c r="G32" s="4"/>
      <c r="H32" s="4"/>
      <c r="I32" s="4"/>
      <c r="J32" s="25"/>
      <c r="K32" s="25"/>
      <c r="L32" s="4"/>
      <c r="M32" s="4"/>
      <c r="N32" s="4"/>
      <c r="O32" s="4"/>
      <c r="P32" s="4"/>
      <c r="Q32" s="4"/>
      <c r="R32" s="4"/>
      <c r="S32" s="4"/>
      <c r="T32" s="4"/>
      <c r="U32" s="4">
        <f t="shared" si="0"/>
        <v>0</v>
      </c>
      <c r="V32" s="3">
        <v>1.1000000000000001</v>
      </c>
      <c r="W32" s="3"/>
      <c r="X32" s="3">
        <f t="shared" si="2"/>
        <v>0</v>
      </c>
      <c r="Y32" s="4"/>
      <c r="Z32" s="3"/>
      <c r="AA32" s="3"/>
      <c r="AB32" s="3"/>
    </row>
    <row r="33" spans="2:25" x14ac:dyDescent="0.25">
      <c r="B33" s="1" t="s">
        <v>1</v>
      </c>
      <c r="C33" s="10" t="s">
        <v>21</v>
      </c>
      <c r="D33" s="11" t="s">
        <v>11</v>
      </c>
      <c r="E33" s="28">
        <v>2700</v>
      </c>
      <c r="F33" s="4">
        <v>10000</v>
      </c>
      <c r="G33" s="4">
        <v>760</v>
      </c>
      <c r="H33" s="4">
        <v>3700</v>
      </c>
      <c r="I33" s="4"/>
      <c r="J33" s="25"/>
      <c r="K33" s="25"/>
      <c r="L33" s="4"/>
      <c r="M33" s="4"/>
      <c r="N33" s="4"/>
      <c r="O33" s="4"/>
      <c r="P33" s="4"/>
      <c r="Q33" s="4"/>
      <c r="R33" s="4"/>
      <c r="S33" s="4"/>
      <c r="T33" s="4"/>
      <c r="U33" s="4">
        <f t="shared" si="0"/>
        <v>17160</v>
      </c>
      <c r="V33" s="3">
        <v>7</v>
      </c>
      <c r="W33" s="3">
        <v>0.25</v>
      </c>
      <c r="X33" s="3">
        <f t="shared" si="2"/>
        <v>124410</v>
      </c>
    </row>
    <row r="34" spans="2:25" x14ac:dyDescent="0.25">
      <c r="B34" t="s">
        <v>2</v>
      </c>
      <c r="C34" s="9" t="s">
        <v>22</v>
      </c>
      <c r="D34" s="9" t="s">
        <v>12</v>
      </c>
      <c r="E34" s="28">
        <v>24</v>
      </c>
      <c r="F34" s="4">
        <v>90</v>
      </c>
      <c r="G34" s="4">
        <v>15</v>
      </c>
      <c r="H34" s="4">
        <v>30</v>
      </c>
      <c r="I34" s="4"/>
      <c r="J34" s="25"/>
      <c r="K34" s="25"/>
      <c r="L34" s="4"/>
      <c r="M34" s="4"/>
      <c r="N34" s="4"/>
      <c r="O34" s="4"/>
      <c r="P34" s="4"/>
      <c r="Q34" s="4"/>
      <c r="R34" s="4"/>
      <c r="S34" s="4"/>
      <c r="T34" s="4"/>
      <c r="U34" s="4">
        <f t="shared" si="0"/>
        <v>159</v>
      </c>
      <c r="V34" s="3">
        <v>72</v>
      </c>
      <c r="W34" s="3">
        <v>2.2000000000000002</v>
      </c>
      <c r="X34" s="3">
        <f t="shared" si="2"/>
        <v>11797.800000000001</v>
      </c>
    </row>
    <row r="35" spans="2:25" x14ac:dyDescent="0.25">
      <c r="B35" t="s">
        <v>6</v>
      </c>
      <c r="C35" s="9" t="s">
        <v>23</v>
      </c>
      <c r="D35" s="9" t="s">
        <v>11</v>
      </c>
      <c r="E35" s="28"/>
      <c r="F35" s="4"/>
      <c r="G35" s="4"/>
      <c r="H35" s="4"/>
      <c r="I35" s="4"/>
      <c r="J35" s="25"/>
      <c r="K35" s="25"/>
      <c r="L35" s="4"/>
      <c r="M35" s="4"/>
      <c r="N35" s="4"/>
      <c r="O35" s="4"/>
      <c r="P35" s="4"/>
      <c r="Q35" s="4"/>
      <c r="R35" s="4"/>
      <c r="S35" s="4"/>
      <c r="T35" s="4"/>
      <c r="U35" s="4">
        <f t="shared" si="0"/>
        <v>0</v>
      </c>
      <c r="V35" s="3">
        <v>7</v>
      </c>
      <c r="W35" s="3"/>
      <c r="X35" s="3">
        <f t="shared" si="2"/>
        <v>0</v>
      </c>
      <c r="Y35" s="3">
        <f>SUM(X28:X35)</f>
        <v>148535.79999999999</v>
      </c>
    </row>
    <row r="36" spans="2:25" x14ac:dyDescent="0.25">
      <c r="E36" s="28"/>
      <c r="F36" s="4"/>
      <c r="G36" s="4"/>
      <c r="H36" s="4"/>
      <c r="I36" s="4"/>
      <c r="J36" s="25"/>
      <c r="K36" s="25"/>
      <c r="L36" s="4"/>
      <c r="M36" s="4"/>
      <c r="N36" s="4"/>
      <c r="O36" s="4"/>
      <c r="P36" s="4"/>
      <c r="Q36" s="4"/>
      <c r="R36" s="4"/>
      <c r="S36" s="4"/>
      <c r="U36" s="4"/>
      <c r="X36" s="3"/>
    </row>
    <row r="37" spans="2:25" ht="18.75" x14ac:dyDescent="0.3">
      <c r="B37" s="12" t="s">
        <v>62</v>
      </c>
      <c r="E37" s="28"/>
      <c r="F37" s="4"/>
      <c r="G37" s="4"/>
      <c r="H37" s="4"/>
      <c r="I37" s="4"/>
      <c r="J37" s="25"/>
      <c r="K37" s="25"/>
      <c r="L37" s="4"/>
      <c r="M37" s="4"/>
      <c r="N37" s="4"/>
      <c r="O37" s="4"/>
      <c r="P37" s="4"/>
      <c r="Q37" s="4"/>
      <c r="R37" s="4"/>
      <c r="S37" s="4"/>
      <c r="U37" s="4"/>
      <c r="X37" s="3"/>
    </row>
    <row r="38" spans="2:25" x14ac:dyDescent="0.25">
      <c r="B38" t="s">
        <v>5</v>
      </c>
      <c r="C38" s="9" t="s">
        <v>26</v>
      </c>
      <c r="D38" s="9" t="s">
        <v>13</v>
      </c>
      <c r="E38" s="28"/>
      <c r="F38" s="4"/>
      <c r="G38" s="4"/>
      <c r="H38" s="4"/>
      <c r="I38" s="4"/>
      <c r="J38" s="25"/>
      <c r="K38" s="25"/>
      <c r="L38" s="4"/>
      <c r="M38" s="4"/>
      <c r="N38" s="4"/>
      <c r="O38" s="4"/>
      <c r="P38" s="4"/>
      <c r="Q38" s="4"/>
      <c r="R38" s="4"/>
      <c r="S38" s="4"/>
      <c r="T38" s="4"/>
      <c r="U38" s="4">
        <f t="shared" si="0"/>
        <v>0</v>
      </c>
      <c r="V38" s="3">
        <v>43</v>
      </c>
      <c r="X38" s="3">
        <f t="shared" si="2"/>
        <v>0</v>
      </c>
    </row>
    <row r="39" spans="2:25" x14ac:dyDescent="0.25">
      <c r="B39" t="s">
        <v>96</v>
      </c>
      <c r="C39" s="9" t="s">
        <v>97</v>
      </c>
      <c r="D39" s="9" t="s">
        <v>13</v>
      </c>
      <c r="E39" s="28"/>
      <c r="F39" s="4"/>
      <c r="G39" s="4"/>
      <c r="H39" s="4"/>
      <c r="I39" s="4"/>
      <c r="J39" s="25"/>
      <c r="K39" s="25"/>
      <c r="L39" s="4"/>
      <c r="M39" s="4"/>
      <c r="N39" s="4"/>
      <c r="O39" s="4"/>
      <c r="P39" s="4"/>
      <c r="Q39" s="4"/>
      <c r="R39" s="4"/>
      <c r="S39" s="4"/>
      <c r="T39" s="4"/>
      <c r="U39" s="4">
        <f t="shared" si="0"/>
        <v>0</v>
      </c>
      <c r="V39" s="3">
        <v>110</v>
      </c>
      <c r="X39" s="3">
        <f t="shared" si="2"/>
        <v>0</v>
      </c>
    </row>
    <row r="40" spans="2:25" x14ac:dyDescent="0.25">
      <c r="B40" t="s">
        <v>41</v>
      </c>
      <c r="C40" s="9" t="s">
        <v>43</v>
      </c>
      <c r="D40" s="9" t="s">
        <v>13</v>
      </c>
      <c r="E40" s="28"/>
      <c r="F40" s="4"/>
      <c r="G40" s="4"/>
      <c r="H40" s="4"/>
      <c r="I40" s="4"/>
      <c r="J40" s="25"/>
      <c r="K40" s="25"/>
      <c r="L40" s="4"/>
      <c r="M40" s="4"/>
      <c r="N40" s="4"/>
      <c r="O40" s="4"/>
      <c r="P40" s="4"/>
      <c r="Q40" s="4"/>
      <c r="R40" s="4"/>
      <c r="S40" s="4"/>
      <c r="T40" s="4"/>
      <c r="U40" s="4">
        <f t="shared" si="0"/>
        <v>0</v>
      </c>
      <c r="V40" s="3">
        <v>2.2999999999999998</v>
      </c>
      <c r="W40" s="3"/>
      <c r="X40" s="3">
        <f t="shared" si="2"/>
        <v>0</v>
      </c>
    </row>
    <row r="41" spans="2:25" ht="18" customHeight="1" x14ac:dyDescent="0.25">
      <c r="B41" s="6" t="s">
        <v>120</v>
      </c>
      <c r="C41" s="9" t="s">
        <v>44</v>
      </c>
      <c r="D41" s="9" t="s">
        <v>13</v>
      </c>
      <c r="E41" s="28"/>
      <c r="F41" s="4"/>
      <c r="G41" s="4"/>
      <c r="H41" s="4"/>
      <c r="I41" s="4"/>
      <c r="J41" s="25"/>
      <c r="K41" s="25"/>
      <c r="L41" s="4"/>
      <c r="M41" s="4"/>
      <c r="N41" s="4"/>
      <c r="O41" s="4"/>
      <c r="P41" s="4"/>
      <c r="Q41" s="4"/>
      <c r="R41" s="4"/>
      <c r="S41" s="4"/>
      <c r="T41" s="4"/>
      <c r="U41" s="4">
        <f t="shared" si="0"/>
        <v>0</v>
      </c>
      <c r="V41" s="3">
        <v>15.8</v>
      </c>
      <c r="W41" s="3"/>
      <c r="X41" s="3">
        <f t="shared" si="2"/>
        <v>0</v>
      </c>
    </row>
    <row r="42" spans="2:25" ht="13.5" customHeight="1" x14ac:dyDescent="0.25">
      <c r="B42" s="6" t="s">
        <v>84</v>
      </c>
      <c r="C42" s="9" t="s">
        <v>85</v>
      </c>
      <c r="D42" s="9" t="s">
        <v>78</v>
      </c>
      <c r="E42" s="28"/>
      <c r="F42" s="4"/>
      <c r="G42" s="4"/>
      <c r="H42" s="4"/>
      <c r="I42" s="4"/>
      <c r="J42" s="25"/>
      <c r="K42" s="25"/>
      <c r="L42" s="4"/>
      <c r="M42" s="4"/>
      <c r="N42" s="4"/>
      <c r="O42" s="4"/>
      <c r="P42" s="4"/>
      <c r="Q42" s="4"/>
      <c r="R42" s="4"/>
      <c r="S42" s="4"/>
      <c r="T42" s="4"/>
      <c r="U42" s="4">
        <f t="shared" si="0"/>
        <v>0</v>
      </c>
      <c r="V42" s="3">
        <v>10.5</v>
      </c>
      <c r="W42" s="3"/>
      <c r="X42" s="3">
        <f t="shared" si="2"/>
        <v>0</v>
      </c>
    </row>
    <row r="43" spans="2:25" x14ac:dyDescent="0.25">
      <c r="B43" t="s">
        <v>3</v>
      </c>
      <c r="C43" s="9" t="s">
        <v>25</v>
      </c>
      <c r="D43" s="9" t="s">
        <v>11</v>
      </c>
      <c r="E43" s="28">
        <v>240</v>
      </c>
      <c r="F43" s="4">
        <v>900</v>
      </c>
      <c r="G43" s="4">
        <v>70</v>
      </c>
      <c r="H43" s="4">
        <v>360</v>
      </c>
      <c r="I43" s="4"/>
      <c r="J43" s="25"/>
      <c r="K43" s="25"/>
      <c r="L43" s="4"/>
      <c r="M43" s="4"/>
      <c r="N43" s="4"/>
      <c r="O43" s="4"/>
      <c r="P43" s="4"/>
      <c r="Q43" s="4"/>
      <c r="R43" s="4"/>
      <c r="S43" s="4"/>
      <c r="T43" s="4"/>
      <c r="U43" s="4">
        <f t="shared" si="0"/>
        <v>1570</v>
      </c>
      <c r="V43" s="3">
        <v>3.45</v>
      </c>
      <c r="W43" s="3"/>
      <c r="X43" s="3">
        <f t="shared" si="2"/>
        <v>5416.5</v>
      </c>
    </row>
    <row r="44" spans="2:25" x14ac:dyDescent="0.25">
      <c r="B44" t="s">
        <v>73</v>
      </c>
      <c r="C44" s="9" t="s">
        <v>75</v>
      </c>
      <c r="D44" s="9" t="s">
        <v>78</v>
      </c>
      <c r="E44" s="28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U44" s="4">
        <f t="shared" si="0"/>
        <v>0</v>
      </c>
      <c r="V44" s="3">
        <v>49</v>
      </c>
      <c r="W44" s="3"/>
      <c r="X44" s="3">
        <f t="shared" si="2"/>
        <v>0</v>
      </c>
    </row>
    <row r="45" spans="2:25" x14ac:dyDescent="0.25">
      <c r="B45" t="s">
        <v>74</v>
      </c>
      <c r="C45" s="9" t="s">
        <v>76</v>
      </c>
      <c r="D45" s="9" t="s">
        <v>78</v>
      </c>
      <c r="E45" s="2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U45" s="4">
        <f t="shared" si="0"/>
        <v>0</v>
      </c>
      <c r="V45" s="3">
        <v>49</v>
      </c>
      <c r="W45" s="3"/>
      <c r="X45" s="3">
        <f t="shared" si="2"/>
        <v>0</v>
      </c>
    </row>
    <row r="46" spans="2:25" x14ac:dyDescent="0.25">
      <c r="B46" t="s">
        <v>105</v>
      </c>
      <c r="C46" s="9" t="s">
        <v>94</v>
      </c>
      <c r="D46" s="9" t="s">
        <v>11</v>
      </c>
      <c r="E46" s="28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U46" s="4">
        <f t="shared" si="0"/>
        <v>0</v>
      </c>
      <c r="V46" s="3">
        <v>84</v>
      </c>
      <c r="W46" s="3"/>
      <c r="X46" s="3">
        <f t="shared" si="2"/>
        <v>0</v>
      </c>
    </row>
    <row r="47" spans="2:25" x14ac:dyDescent="0.25">
      <c r="B47" t="s">
        <v>61</v>
      </c>
      <c r="C47" s="9" t="s">
        <v>77</v>
      </c>
      <c r="D47" s="9" t="s">
        <v>78</v>
      </c>
      <c r="E47" s="2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U47" s="4">
        <f t="shared" si="0"/>
        <v>0</v>
      </c>
      <c r="V47" s="3">
        <v>28.4</v>
      </c>
      <c r="X47" s="3">
        <f t="shared" si="2"/>
        <v>0</v>
      </c>
      <c r="Y47" s="3">
        <f>SUM(X38:X47)</f>
        <v>5416.5</v>
      </c>
    </row>
    <row r="48" spans="2:25" x14ac:dyDescent="0.25">
      <c r="U48" s="50"/>
      <c r="V48" s="50"/>
      <c r="W48" s="7"/>
      <c r="X48" s="3"/>
    </row>
    <row r="49" spans="19:24" x14ac:dyDescent="0.25">
      <c r="U49" s="50"/>
      <c r="V49" s="50"/>
      <c r="W49" s="7"/>
      <c r="X49" s="3"/>
    </row>
    <row r="50" spans="19:24" x14ac:dyDescent="0.25">
      <c r="U50" s="50"/>
      <c r="V50" s="50"/>
      <c r="W50" s="7"/>
      <c r="X50" s="3"/>
    </row>
    <row r="51" spans="19:24" x14ac:dyDescent="0.25">
      <c r="U51" s="50"/>
      <c r="V51" s="50"/>
      <c r="W51" s="7"/>
      <c r="X51" s="3"/>
    </row>
    <row r="52" spans="19:24" x14ac:dyDescent="0.25">
      <c r="U52" s="50"/>
      <c r="V52" s="50"/>
    </row>
    <row r="53" spans="19:24" x14ac:dyDescent="0.25">
      <c r="S53" s="15"/>
      <c r="T53" s="7"/>
      <c r="U53" s="7" t="s">
        <v>82</v>
      </c>
      <c r="V53" s="7"/>
      <c r="X53" s="3">
        <f>SUM(X6:X52)</f>
        <v>153952.29999999999</v>
      </c>
    </row>
    <row r="54" spans="19:24" x14ac:dyDescent="0.25">
      <c r="S54" s="15"/>
      <c r="T54" s="15"/>
      <c r="U54" s="51"/>
      <c r="V54" s="51"/>
      <c r="X54" s="3"/>
    </row>
    <row r="55" spans="19:24" x14ac:dyDescent="0.25">
      <c r="S55" s="15"/>
      <c r="T55" s="15"/>
      <c r="U55" s="51"/>
      <c r="V55" s="51"/>
      <c r="X55" s="3"/>
    </row>
    <row r="56" spans="19:24" x14ac:dyDescent="0.25">
      <c r="S56" s="15"/>
      <c r="T56" s="15"/>
      <c r="U56" s="51"/>
      <c r="V56" s="51"/>
      <c r="X56" s="3"/>
    </row>
    <row r="57" spans="19:24" x14ac:dyDescent="0.25">
      <c r="S57" s="15"/>
      <c r="T57" s="15"/>
      <c r="U57" s="51"/>
      <c r="V57" s="51"/>
      <c r="X57" s="3"/>
    </row>
    <row r="58" spans="19:24" x14ac:dyDescent="0.25">
      <c r="S58" s="15"/>
      <c r="T58" s="15"/>
      <c r="U58" s="51"/>
      <c r="V58" s="51"/>
      <c r="X58" s="3"/>
    </row>
    <row r="59" spans="19:24" x14ac:dyDescent="0.25">
      <c r="S59" s="15"/>
      <c r="T59" s="15"/>
      <c r="U59" s="51"/>
      <c r="V59" s="51"/>
      <c r="X59" s="3"/>
    </row>
    <row r="60" spans="19:24" x14ac:dyDescent="0.25">
      <c r="S60" s="15"/>
      <c r="T60" s="15"/>
      <c r="U60" s="51"/>
      <c r="V60" s="51"/>
      <c r="X60" s="3"/>
    </row>
    <row r="61" spans="19:24" x14ac:dyDescent="0.25">
      <c r="S61" s="51"/>
      <c r="T61" s="51"/>
      <c r="U61" s="51"/>
      <c r="V61" s="51"/>
      <c r="X61" s="3"/>
    </row>
    <row r="62" spans="19:24" x14ac:dyDescent="0.25">
      <c r="S62" s="15"/>
      <c r="T62" s="15"/>
      <c r="U62" s="51"/>
      <c r="V62" s="51"/>
      <c r="X62" s="3"/>
    </row>
    <row r="63" spans="19:24" x14ac:dyDescent="0.25">
      <c r="S63" s="15"/>
      <c r="T63" s="15"/>
      <c r="U63" s="51"/>
      <c r="V63" s="51"/>
      <c r="X63" s="3"/>
    </row>
    <row r="64" spans="19:24" x14ac:dyDescent="0.25">
      <c r="S64" s="15"/>
      <c r="T64" s="7"/>
      <c r="U64" s="7"/>
      <c r="V64" s="7"/>
      <c r="X64" s="3"/>
    </row>
  </sheetData>
  <mergeCells count="16">
    <mergeCell ref="U52:V52"/>
    <mergeCell ref="B2:X2"/>
    <mergeCell ref="U48:V48"/>
    <mergeCell ref="U49:V49"/>
    <mergeCell ref="U50:V50"/>
    <mergeCell ref="U51:V51"/>
    <mergeCell ref="U60:V60"/>
    <mergeCell ref="S61:V61"/>
    <mergeCell ref="U62:V62"/>
    <mergeCell ref="U63:V63"/>
    <mergeCell ref="U54:V54"/>
    <mergeCell ref="U55:V55"/>
    <mergeCell ref="U56:V56"/>
    <mergeCell ref="U57:V57"/>
    <mergeCell ref="U58:V58"/>
    <mergeCell ref="U59:V59"/>
  </mergeCells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4F731-E504-4A67-8565-98F84C47752C}">
  <dimension ref="B1:AA52"/>
  <sheetViews>
    <sheetView topLeftCell="D31" workbookViewId="0">
      <selection activeCell="Q49" sqref="Q49"/>
    </sheetView>
  </sheetViews>
  <sheetFormatPr defaultRowHeight="15" x14ac:dyDescent="0.25"/>
  <cols>
    <col min="2" max="2" width="18.42578125" customWidth="1"/>
    <col min="23" max="23" width="13.42578125" customWidth="1"/>
  </cols>
  <sheetData>
    <row r="1" spans="2:23" ht="15.75" x14ac:dyDescent="0.25">
      <c r="B1" s="54" t="s">
        <v>137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3" spans="2:23" ht="141.75" x14ac:dyDescent="0.25">
      <c r="B3" s="14" t="s">
        <v>0</v>
      </c>
      <c r="C3" s="2" t="s">
        <v>30</v>
      </c>
      <c r="D3" s="2" t="s">
        <v>10</v>
      </c>
      <c r="E3" s="2" t="s">
        <v>106</v>
      </c>
      <c r="F3" s="2" t="s">
        <v>107</v>
      </c>
      <c r="G3" s="2" t="s">
        <v>108</v>
      </c>
      <c r="H3" s="2" t="s">
        <v>109</v>
      </c>
      <c r="I3" s="2" t="s">
        <v>110</v>
      </c>
      <c r="J3" s="2" t="s">
        <v>111</v>
      </c>
      <c r="K3" s="2" t="s">
        <v>112</v>
      </c>
      <c r="L3" s="2" t="s">
        <v>113</v>
      </c>
      <c r="M3" s="2" t="s">
        <v>114</v>
      </c>
      <c r="N3" s="2" t="s">
        <v>115</v>
      </c>
      <c r="O3" s="2" t="s">
        <v>116</v>
      </c>
      <c r="P3" s="2" t="s">
        <v>117</v>
      </c>
      <c r="Q3" s="2" t="s">
        <v>118</v>
      </c>
      <c r="R3" s="2" t="s">
        <v>119</v>
      </c>
      <c r="S3" s="2" t="s">
        <v>86</v>
      </c>
      <c r="T3" s="2" t="s">
        <v>7</v>
      </c>
      <c r="U3" s="5" t="s">
        <v>16</v>
      </c>
      <c r="V3" s="5" t="s">
        <v>40</v>
      </c>
      <c r="W3" s="2" t="s">
        <v>8</v>
      </c>
    </row>
    <row r="4" spans="2:23" ht="18.75" x14ac:dyDescent="0.3">
      <c r="B4" s="12" t="s">
        <v>57</v>
      </c>
      <c r="C4" s="13"/>
      <c r="D4" s="2"/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"/>
      <c r="V4" s="5"/>
      <c r="W4" s="2"/>
    </row>
    <row r="5" spans="2:23" ht="15.75" customHeight="1" x14ac:dyDescent="0.25">
      <c r="B5" s="6" t="s">
        <v>45</v>
      </c>
      <c r="C5" s="8" t="s">
        <v>48</v>
      </c>
      <c r="D5" s="9" t="s">
        <v>14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>
        <f>SUM(E5:S5)</f>
        <v>0</v>
      </c>
      <c r="U5" s="3">
        <v>131</v>
      </c>
      <c r="V5" s="3"/>
      <c r="W5" s="3">
        <f>T5*(U5+V5)</f>
        <v>0</v>
      </c>
    </row>
    <row r="6" spans="2:23" ht="15.75" customHeight="1" x14ac:dyDescent="0.25">
      <c r="B6" s="6" t="s">
        <v>63</v>
      </c>
      <c r="C6" s="8" t="s">
        <v>64</v>
      </c>
      <c r="D6" s="9" t="s">
        <v>14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>
        <f t="shared" ref="T6:T46" si="0">SUM(E6:S6)</f>
        <v>0</v>
      </c>
      <c r="U6" s="3">
        <v>82</v>
      </c>
      <c r="V6" s="3"/>
      <c r="W6" s="3">
        <f t="shared" ref="W6:W24" si="1">T6*(U6+V6)</f>
        <v>0</v>
      </c>
    </row>
    <row r="7" spans="2:23" ht="15.75" customHeight="1" x14ac:dyDescent="0.25">
      <c r="B7" s="6" t="s">
        <v>55</v>
      </c>
      <c r="C7" s="8" t="s">
        <v>49</v>
      </c>
      <c r="D7" s="9" t="s">
        <v>52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>
        <f t="shared" si="0"/>
        <v>0</v>
      </c>
      <c r="U7" s="3">
        <v>1.05</v>
      </c>
      <c r="V7" s="3"/>
      <c r="W7" s="3">
        <f t="shared" si="1"/>
        <v>0</v>
      </c>
    </row>
    <row r="8" spans="2:23" ht="15.75" customHeight="1" x14ac:dyDescent="0.25">
      <c r="B8" s="6" t="s">
        <v>46</v>
      </c>
      <c r="C8" s="8" t="s">
        <v>50</v>
      </c>
      <c r="D8" s="9" t="s">
        <v>13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>
        <f t="shared" si="0"/>
        <v>0</v>
      </c>
      <c r="U8" s="3">
        <v>140</v>
      </c>
      <c r="V8" s="3"/>
      <c r="W8" s="3">
        <f t="shared" si="1"/>
        <v>0</v>
      </c>
    </row>
    <row r="9" spans="2:23" ht="15.75" customHeight="1" x14ac:dyDescent="0.25">
      <c r="B9" s="6" t="s">
        <v>47</v>
      </c>
      <c r="C9" s="8" t="s">
        <v>51</v>
      </c>
      <c r="D9" s="9" t="s">
        <v>13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>
        <f t="shared" si="0"/>
        <v>0</v>
      </c>
      <c r="U9" s="3">
        <v>70</v>
      </c>
      <c r="V9" s="3"/>
      <c r="W9" s="3">
        <f t="shared" si="1"/>
        <v>0</v>
      </c>
    </row>
    <row r="10" spans="2:23" ht="15.75" customHeight="1" x14ac:dyDescent="0.25">
      <c r="B10" s="6" t="s">
        <v>90</v>
      </c>
      <c r="C10" s="8" t="s">
        <v>91</v>
      </c>
      <c r="D10" s="9" t="s">
        <v>13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>
        <f t="shared" si="0"/>
        <v>0</v>
      </c>
      <c r="U10" s="3">
        <v>20.8</v>
      </c>
      <c r="V10" s="3"/>
      <c r="W10" s="3">
        <f t="shared" si="1"/>
        <v>0</v>
      </c>
    </row>
    <row r="11" spans="2:23" ht="30" x14ac:dyDescent="0.25">
      <c r="B11" s="16" t="s">
        <v>95</v>
      </c>
      <c r="C11" s="9" t="s">
        <v>27</v>
      </c>
      <c r="D11" s="9" t="s">
        <v>13</v>
      </c>
      <c r="E11" s="4"/>
      <c r="F11" s="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>
        <f>SUM(E11:S11)</f>
        <v>0</v>
      </c>
      <c r="U11" s="17">
        <v>630</v>
      </c>
      <c r="V11" s="17"/>
      <c r="W11" s="3">
        <f t="shared" si="1"/>
        <v>0</v>
      </c>
    </row>
    <row r="12" spans="2:23" ht="15.75" customHeight="1" x14ac:dyDescent="0.25">
      <c r="B12" t="s">
        <v>34</v>
      </c>
      <c r="C12" s="9" t="s">
        <v>35</v>
      </c>
      <c r="D12" s="9" t="s">
        <v>14</v>
      </c>
      <c r="E12" s="4"/>
      <c r="F12" s="4"/>
      <c r="G12" s="4"/>
      <c r="H12" s="4"/>
      <c r="I12" s="4">
        <v>50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>
        <f t="shared" si="0"/>
        <v>50</v>
      </c>
      <c r="U12" s="3">
        <v>1.45</v>
      </c>
      <c r="V12" s="3">
        <v>5</v>
      </c>
      <c r="W12" s="3">
        <f t="shared" si="1"/>
        <v>322.5</v>
      </c>
    </row>
    <row r="13" spans="2:23" ht="15.75" customHeight="1" x14ac:dyDescent="0.25">
      <c r="B13" t="s">
        <v>32</v>
      </c>
      <c r="C13" s="9" t="s">
        <v>36</v>
      </c>
      <c r="D13" s="9" t="s">
        <v>14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>
        <f t="shared" si="0"/>
        <v>0</v>
      </c>
      <c r="U13" s="3">
        <v>0.65</v>
      </c>
      <c r="V13" s="3">
        <v>0.2</v>
      </c>
      <c r="W13" s="3">
        <f t="shared" si="1"/>
        <v>0</v>
      </c>
    </row>
    <row r="14" spans="2:23" ht="15.75" customHeight="1" x14ac:dyDescent="0.25">
      <c r="B14" t="s">
        <v>98</v>
      </c>
      <c r="C14" s="9" t="s">
        <v>99</v>
      </c>
      <c r="D14" s="9" t="s">
        <v>14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>
        <f t="shared" si="0"/>
        <v>0</v>
      </c>
      <c r="U14" s="3">
        <v>3.7</v>
      </c>
      <c r="V14" s="3"/>
      <c r="W14" s="3">
        <f t="shared" si="1"/>
        <v>0</v>
      </c>
    </row>
    <row r="15" spans="2:23" ht="15.75" customHeight="1" x14ac:dyDescent="0.25">
      <c r="B15" t="s">
        <v>100</v>
      </c>
      <c r="C15" s="9" t="s">
        <v>101</v>
      </c>
      <c r="D15" s="9" t="s">
        <v>14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>
        <f t="shared" si="0"/>
        <v>0</v>
      </c>
      <c r="U15" s="3">
        <v>2.5</v>
      </c>
      <c r="V15" s="3"/>
      <c r="W15" s="3">
        <f t="shared" si="1"/>
        <v>0</v>
      </c>
    </row>
    <row r="16" spans="2:23" ht="15.75" customHeight="1" x14ac:dyDescent="0.25">
      <c r="B16" t="s">
        <v>69</v>
      </c>
      <c r="C16" s="9" t="s">
        <v>68</v>
      </c>
      <c r="D16" s="9" t="s">
        <v>14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>
        <f t="shared" si="0"/>
        <v>0</v>
      </c>
      <c r="U16" s="3">
        <v>1.45</v>
      </c>
      <c r="V16" s="3">
        <v>5</v>
      </c>
      <c r="W16" s="3">
        <f t="shared" si="1"/>
        <v>0</v>
      </c>
    </row>
    <row r="17" spans="2:27" ht="15.75" customHeight="1" x14ac:dyDescent="0.25">
      <c r="B17" t="s">
        <v>103</v>
      </c>
      <c r="C17" s="9" t="s">
        <v>102</v>
      </c>
      <c r="D17" s="9" t="s">
        <v>14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>
        <f t="shared" si="0"/>
        <v>0</v>
      </c>
      <c r="U17" s="3">
        <v>5.5</v>
      </c>
      <c r="V17" s="3">
        <v>5</v>
      </c>
      <c r="W17" s="3">
        <f t="shared" si="1"/>
        <v>0</v>
      </c>
    </row>
    <row r="18" spans="2:27" ht="15.75" customHeight="1" x14ac:dyDescent="0.25">
      <c r="B18" t="s">
        <v>33</v>
      </c>
      <c r="C18" s="9" t="s">
        <v>37</v>
      </c>
      <c r="D18" s="9" t="s">
        <v>14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>
        <f t="shared" si="0"/>
        <v>0</v>
      </c>
      <c r="U18" s="3">
        <v>0.95</v>
      </c>
      <c r="V18" s="5"/>
      <c r="W18" s="3">
        <f t="shared" si="1"/>
        <v>0</v>
      </c>
    </row>
    <row r="19" spans="2:27" ht="15.75" customHeight="1" x14ac:dyDescent="0.25">
      <c r="B19" t="s">
        <v>38</v>
      </c>
      <c r="C19" s="9" t="s">
        <v>39</v>
      </c>
      <c r="D19" s="9" t="s">
        <v>11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>
        <f t="shared" si="0"/>
        <v>0</v>
      </c>
      <c r="U19" s="3">
        <v>1.1000000000000001</v>
      </c>
      <c r="V19" s="3">
        <v>0.5</v>
      </c>
      <c r="W19" s="3">
        <f t="shared" si="1"/>
        <v>0</v>
      </c>
    </row>
    <row r="20" spans="2:27" ht="15.75" customHeight="1" x14ac:dyDescent="0.25">
      <c r="B20" t="s">
        <v>18</v>
      </c>
      <c r="C20" s="9" t="s">
        <v>19</v>
      </c>
      <c r="D20" s="9" t="s">
        <v>14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T20" s="4">
        <f t="shared" si="0"/>
        <v>0</v>
      </c>
      <c r="U20" s="3">
        <v>10.5</v>
      </c>
      <c r="V20" s="3">
        <v>5</v>
      </c>
      <c r="W20" s="3">
        <f t="shared" si="1"/>
        <v>0</v>
      </c>
    </row>
    <row r="21" spans="2:27" ht="15.75" customHeight="1" x14ac:dyDescent="0.25">
      <c r="B21" t="s">
        <v>9</v>
      </c>
      <c r="C21" s="9" t="s">
        <v>28</v>
      </c>
      <c r="D21" s="9" t="s">
        <v>14</v>
      </c>
      <c r="E21" s="4">
        <v>25</v>
      </c>
      <c r="F21" s="4">
        <v>20</v>
      </c>
      <c r="G21" s="4">
        <v>70</v>
      </c>
      <c r="H21" s="4">
        <v>70</v>
      </c>
      <c r="I21" s="4">
        <v>80</v>
      </c>
      <c r="J21" s="4">
        <v>40</v>
      </c>
      <c r="K21" s="4"/>
      <c r="L21" s="4"/>
      <c r="M21" s="4"/>
      <c r="N21" s="4"/>
      <c r="O21" s="4"/>
      <c r="P21" s="4"/>
      <c r="Q21" s="4"/>
      <c r="R21" s="4"/>
      <c r="T21" s="4">
        <f t="shared" si="0"/>
        <v>305</v>
      </c>
      <c r="U21" s="3">
        <v>11.5</v>
      </c>
      <c r="V21" s="3">
        <v>5</v>
      </c>
      <c r="W21" s="3">
        <f t="shared" si="1"/>
        <v>5032.5</v>
      </c>
    </row>
    <row r="22" spans="2:27" ht="15.75" customHeight="1" x14ac:dyDescent="0.25">
      <c r="B22" t="s">
        <v>59</v>
      </c>
      <c r="C22" s="9" t="s">
        <v>66</v>
      </c>
      <c r="D22" s="9" t="s">
        <v>65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T22" s="4">
        <f t="shared" si="0"/>
        <v>0</v>
      </c>
      <c r="U22" s="3">
        <v>0.6</v>
      </c>
      <c r="V22" s="3"/>
      <c r="W22" s="3">
        <f t="shared" si="1"/>
        <v>0</v>
      </c>
    </row>
    <row r="23" spans="2:27" x14ac:dyDescent="0.25">
      <c r="B23" t="s">
        <v>60</v>
      </c>
      <c r="C23" s="9" t="s">
        <v>67</v>
      </c>
      <c r="D23" s="9" t="s">
        <v>14</v>
      </c>
      <c r="E23" s="4"/>
      <c r="F23" s="4"/>
      <c r="G23" s="18"/>
      <c r="H23" s="18"/>
      <c r="I23" s="4"/>
      <c r="J23" s="4"/>
      <c r="K23" s="18"/>
      <c r="L23" s="18"/>
      <c r="M23" s="18"/>
      <c r="N23" s="18"/>
      <c r="O23" s="18"/>
      <c r="P23" s="4"/>
      <c r="Q23" s="18"/>
      <c r="R23" s="18"/>
      <c r="T23" s="4">
        <f t="shared" si="0"/>
        <v>0</v>
      </c>
      <c r="U23" s="3">
        <v>1.5</v>
      </c>
      <c r="V23" s="3">
        <v>1</v>
      </c>
      <c r="W23" s="3">
        <f t="shared" si="1"/>
        <v>0</v>
      </c>
      <c r="X23" s="3"/>
    </row>
    <row r="24" spans="2:27" x14ac:dyDescent="0.25">
      <c r="B24" t="s">
        <v>88</v>
      </c>
      <c r="C24" s="9" t="s">
        <v>89</v>
      </c>
      <c r="D24" s="9" t="s">
        <v>13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T24" s="4">
        <f t="shared" si="0"/>
        <v>0</v>
      </c>
      <c r="U24" s="3">
        <v>10.5</v>
      </c>
      <c r="W24" s="3">
        <f t="shared" si="1"/>
        <v>0</v>
      </c>
      <c r="X24" s="3">
        <f>SUM(W5:W24)</f>
        <v>5355</v>
      </c>
    </row>
    <row r="25" spans="2:27" x14ac:dyDescent="0.25">
      <c r="C25" s="2"/>
      <c r="D25" s="2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4"/>
      <c r="Q25" s="18"/>
      <c r="R25" s="18"/>
      <c r="S25" s="2"/>
      <c r="T25" s="4"/>
      <c r="U25" s="5"/>
      <c r="V25" s="5"/>
      <c r="W25" s="3"/>
    </row>
    <row r="26" spans="2:27" ht="18.75" x14ac:dyDescent="0.3">
      <c r="B26" s="12" t="s">
        <v>58</v>
      </c>
      <c r="C26" s="2"/>
      <c r="D26" s="2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4"/>
      <c r="Q26" s="18"/>
      <c r="R26" s="18"/>
      <c r="S26" s="2"/>
      <c r="T26" s="4"/>
      <c r="U26" s="5"/>
      <c r="V26" s="5"/>
      <c r="W26" s="3"/>
    </row>
    <row r="27" spans="2:27" x14ac:dyDescent="0.25">
      <c r="B27" t="s">
        <v>56</v>
      </c>
      <c r="C27" s="9" t="s">
        <v>20</v>
      </c>
      <c r="D27" s="9" t="s">
        <v>11</v>
      </c>
      <c r="E27" s="4"/>
      <c r="F27" s="4"/>
      <c r="G27" s="4"/>
      <c r="H27" s="4"/>
      <c r="I27" s="4">
        <v>1200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>
        <f t="shared" si="0"/>
        <v>1200</v>
      </c>
      <c r="U27" s="3">
        <v>1.05</v>
      </c>
      <c r="V27" s="3"/>
      <c r="W27" s="3">
        <f t="shared" ref="W27:W46" si="2">T27*(U27+V27)</f>
        <v>1260</v>
      </c>
    </row>
    <row r="28" spans="2:27" x14ac:dyDescent="0.25">
      <c r="B28" s="6" t="s">
        <v>53</v>
      </c>
      <c r="C28" s="9" t="s">
        <v>54</v>
      </c>
      <c r="D28" s="9" t="s">
        <v>11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>
        <f t="shared" si="0"/>
        <v>0</v>
      </c>
      <c r="U28" s="3">
        <v>1.7</v>
      </c>
      <c r="V28" s="4"/>
      <c r="W28" s="3">
        <f t="shared" si="2"/>
        <v>0</v>
      </c>
      <c r="X28" s="4"/>
      <c r="Y28" s="3"/>
      <c r="Z28" s="3"/>
      <c r="AA28" s="3"/>
    </row>
    <row r="29" spans="2:27" ht="30" x14ac:dyDescent="0.25">
      <c r="B29" s="6" t="s">
        <v>70</v>
      </c>
      <c r="C29" s="9" t="s">
        <v>71</v>
      </c>
      <c r="D29" s="9" t="s">
        <v>65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>
        <f t="shared" si="0"/>
        <v>0</v>
      </c>
      <c r="U29" s="3">
        <v>0.9</v>
      </c>
      <c r="V29" s="4"/>
      <c r="W29" s="3">
        <f t="shared" si="2"/>
        <v>0</v>
      </c>
      <c r="X29" s="4"/>
      <c r="Y29" s="3"/>
      <c r="Z29" s="3"/>
      <c r="AA29" s="3"/>
    </row>
    <row r="30" spans="2:27" x14ac:dyDescent="0.25">
      <c r="B30" t="s">
        <v>4</v>
      </c>
      <c r="C30" s="9" t="s">
        <v>24</v>
      </c>
      <c r="D30" s="9" t="s">
        <v>11</v>
      </c>
      <c r="E30" s="4">
        <v>2000</v>
      </c>
      <c r="F30" s="4">
        <v>1800</v>
      </c>
      <c r="G30" s="4">
        <v>8100</v>
      </c>
      <c r="H30" s="4">
        <v>5400</v>
      </c>
      <c r="I30" s="4">
        <v>7300</v>
      </c>
      <c r="J30" s="4">
        <v>5800</v>
      </c>
      <c r="K30" s="4"/>
      <c r="L30" s="4"/>
      <c r="M30" s="4"/>
      <c r="N30" s="4"/>
      <c r="O30" s="4"/>
      <c r="P30" s="4"/>
      <c r="Q30" s="4"/>
      <c r="R30" s="4"/>
      <c r="S30" s="4"/>
      <c r="T30" s="4">
        <f t="shared" si="0"/>
        <v>30400</v>
      </c>
      <c r="U30" s="3">
        <v>0.41</v>
      </c>
      <c r="V30" s="3"/>
      <c r="W30" s="3">
        <f t="shared" si="2"/>
        <v>12464</v>
      </c>
      <c r="X30" s="4"/>
      <c r="Y30" s="3"/>
      <c r="Z30" s="3"/>
      <c r="AA30" s="3"/>
    </row>
    <row r="31" spans="2:27" x14ac:dyDescent="0.25">
      <c r="B31" t="s">
        <v>31</v>
      </c>
      <c r="C31" s="9" t="s">
        <v>72</v>
      </c>
      <c r="D31" s="9" t="s">
        <v>11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>
        <f t="shared" si="0"/>
        <v>0</v>
      </c>
      <c r="U31" s="3">
        <v>1.1000000000000001</v>
      </c>
      <c r="V31" s="3"/>
      <c r="W31" s="3">
        <f t="shared" si="2"/>
        <v>0</v>
      </c>
      <c r="X31" s="4"/>
      <c r="Y31" s="3"/>
      <c r="Z31" s="3"/>
      <c r="AA31" s="3"/>
    </row>
    <row r="32" spans="2:27" x14ac:dyDescent="0.25">
      <c r="B32" s="41" t="s">
        <v>1</v>
      </c>
      <c r="C32" s="42" t="s">
        <v>21</v>
      </c>
      <c r="D32" s="42" t="s">
        <v>11</v>
      </c>
      <c r="E32" s="4">
        <v>1600</v>
      </c>
      <c r="F32" s="4">
        <v>1400</v>
      </c>
      <c r="G32" s="4">
        <v>6500</v>
      </c>
      <c r="H32" s="4">
        <v>4400</v>
      </c>
      <c r="I32" s="4">
        <v>5300</v>
      </c>
      <c r="J32" s="4">
        <v>2900</v>
      </c>
      <c r="K32" s="4"/>
      <c r="L32" s="4"/>
      <c r="M32" s="4"/>
      <c r="N32" s="4"/>
      <c r="O32" s="4"/>
      <c r="P32" s="4"/>
      <c r="Q32" s="4"/>
      <c r="R32" s="4"/>
      <c r="S32" s="4"/>
      <c r="T32" s="4">
        <f t="shared" si="0"/>
        <v>22100</v>
      </c>
      <c r="U32" s="3">
        <v>7</v>
      </c>
      <c r="V32" s="3">
        <v>0.25</v>
      </c>
      <c r="W32" s="3">
        <f t="shared" si="2"/>
        <v>160225</v>
      </c>
    </row>
    <row r="33" spans="2:24" x14ac:dyDescent="0.25">
      <c r="B33" t="s">
        <v>2</v>
      </c>
      <c r="C33" s="9" t="s">
        <v>22</v>
      </c>
      <c r="D33" s="9" t="s">
        <v>12</v>
      </c>
      <c r="E33" s="4">
        <v>25</v>
      </c>
      <c r="F33" s="4">
        <v>25</v>
      </c>
      <c r="G33" s="4">
        <v>100</v>
      </c>
      <c r="H33" s="4">
        <v>60</v>
      </c>
      <c r="I33" s="4">
        <v>120</v>
      </c>
      <c r="J33" s="4">
        <v>180</v>
      </c>
      <c r="K33" s="4"/>
      <c r="L33" s="4"/>
      <c r="M33" s="4"/>
      <c r="N33" s="4"/>
      <c r="O33" s="4"/>
      <c r="P33" s="4"/>
      <c r="Q33" s="4"/>
      <c r="R33" s="4"/>
      <c r="S33" s="4"/>
      <c r="T33" s="4">
        <f t="shared" si="0"/>
        <v>510</v>
      </c>
      <c r="U33" s="3">
        <v>72</v>
      </c>
      <c r="V33" s="3">
        <v>2.2000000000000002</v>
      </c>
      <c r="W33" s="3">
        <f t="shared" si="2"/>
        <v>37842</v>
      </c>
    </row>
    <row r="34" spans="2:24" x14ac:dyDescent="0.25">
      <c r="B34" t="s">
        <v>6</v>
      </c>
      <c r="C34" s="9" t="s">
        <v>23</v>
      </c>
      <c r="D34" s="9" t="s">
        <v>11</v>
      </c>
      <c r="E34" s="4">
        <v>400</v>
      </c>
      <c r="F34" s="4">
        <v>400</v>
      </c>
      <c r="G34" s="4">
        <v>1600</v>
      </c>
      <c r="H34" s="4">
        <v>1000</v>
      </c>
      <c r="I34" s="4">
        <v>500</v>
      </c>
      <c r="J34" s="4">
        <v>2900</v>
      </c>
      <c r="K34" s="4"/>
      <c r="L34" s="4"/>
      <c r="M34" s="4"/>
      <c r="N34" s="4"/>
      <c r="O34" s="4"/>
      <c r="P34" s="4"/>
      <c r="Q34" s="4"/>
      <c r="R34" s="4"/>
      <c r="S34" s="4"/>
      <c r="T34" s="4">
        <f t="shared" si="0"/>
        <v>6800</v>
      </c>
      <c r="U34" s="3">
        <v>7</v>
      </c>
      <c r="V34" s="3"/>
      <c r="W34" s="3">
        <f t="shared" si="2"/>
        <v>47600</v>
      </c>
      <c r="X34" s="3">
        <f>SUM(W27:W34)</f>
        <v>259391</v>
      </c>
    </row>
    <row r="35" spans="2:24" x14ac:dyDescent="0.25"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T35" s="4"/>
      <c r="W35" s="3"/>
    </row>
    <row r="36" spans="2:24" ht="18.75" x14ac:dyDescent="0.3">
      <c r="B36" s="12" t="s">
        <v>62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T36" s="4"/>
      <c r="W36" s="3"/>
    </row>
    <row r="37" spans="2:24" x14ac:dyDescent="0.25">
      <c r="B37" t="s">
        <v>5</v>
      </c>
      <c r="C37" s="9" t="s">
        <v>26</v>
      </c>
      <c r="D37" s="9" t="s">
        <v>13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>
        <f t="shared" si="0"/>
        <v>0</v>
      </c>
      <c r="U37" s="3">
        <v>43</v>
      </c>
      <c r="W37" s="3">
        <f t="shared" si="2"/>
        <v>0</v>
      </c>
    </row>
    <row r="38" spans="2:24" x14ac:dyDescent="0.25">
      <c r="B38" t="s">
        <v>96</v>
      </c>
      <c r="C38" s="9" t="s">
        <v>97</v>
      </c>
      <c r="D38" s="9" t="s">
        <v>13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>
        <f t="shared" si="0"/>
        <v>0</v>
      </c>
      <c r="U38" s="3">
        <v>110</v>
      </c>
      <c r="W38" s="3">
        <f t="shared" si="2"/>
        <v>0</v>
      </c>
    </row>
    <row r="39" spans="2:24" x14ac:dyDescent="0.25">
      <c r="B39" t="s">
        <v>41</v>
      </c>
      <c r="C39" s="9" t="s">
        <v>43</v>
      </c>
      <c r="D39" s="9" t="s">
        <v>13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>
        <f t="shared" si="0"/>
        <v>0</v>
      </c>
      <c r="U39" s="3">
        <v>2.2999999999999998</v>
      </c>
      <c r="V39" s="3"/>
      <c r="W39" s="3">
        <f t="shared" si="2"/>
        <v>0</v>
      </c>
    </row>
    <row r="40" spans="2:24" ht="18" customHeight="1" x14ac:dyDescent="0.25">
      <c r="B40" s="6" t="s">
        <v>120</v>
      </c>
      <c r="C40" s="9" t="s">
        <v>44</v>
      </c>
      <c r="D40" s="9" t="s">
        <v>13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>
        <f t="shared" si="0"/>
        <v>0</v>
      </c>
      <c r="U40" s="3">
        <v>15.8</v>
      </c>
      <c r="V40" s="3"/>
      <c r="W40" s="3">
        <f t="shared" si="2"/>
        <v>0</v>
      </c>
    </row>
    <row r="41" spans="2:24" ht="13.5" customHeight="1" x14ac:dyDescent="0.25">
      <c r="B41" s="6" t="s">
        <v>84</v>
      </c>
      <c r="C41" s="9" t="s">
        <v>85</v>
      </c>
      <c r="D41" s="9" t="s">
        <v>78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>
        <f t="shared" si="0"/>
        <v>0</v>
      </c>
      <c r="U41" s="3">
        <v>10.5</v>
      </c>
      <c r="V41" s="3"/>
      <c r="W41" s="3">
        <f t="shared" si="2"/>
        <v>0</v>
      </c>
    </row>
    <row r="42" spans="2:24" x14ac:dyDescent="0.25">
      <c r="B42" t="s">
        <v>3</v>
      </c>
      <c r="C42" s="9" t="s">
        <v>25</v>
      </c>
      <c r="D42" s="9" t="s">
        <v>11</v>
      </c>
      <c r="E42" s="4">
        <v>140</v>
      </c>
      <c r="F42" s="4">
        <v>120</v>
      </c>
      <c r="G42" s="4">
        <v>550</v>
      </c>
      <c r="H42" s="4">
        <v>400</v>
      </c>
      <c r="I42" s="4">
        <v>420</v>
      </c>
      <c r="J42" s="4">
        <v>250</v>
      </c>
      <c r="K42" s="4"/>
      <c r="L42" s="4"/>
      <c r="M42" s="4"/>
      <c r="N42" s="4"/>
      <c r="O42" s="4"/>
      <c r="P42" s="4"/>
      <c r="Q42" s="4"/>
      <c r="R42" s="4"/>
      <c r="S42" s="4"/>
      <c r="T42" s="4">
        <f t="shared" si="0"/>
        <v>1880</v>
      </c>
      <c r="U42" s="3">
        <v>3.45</v>
      </c>
      <c r="V42" s="3"/>
      <c r="W42" s="3">
        <f t="shared" si="2"/>
        <v>6486</v>
      </c>
    </row>
    <row r="43" spans="2:24" x14ac:dyDescent="0.25">
      <c r="B43" t="s">
        <v>73</v>
      </c>
      <c r="C43" s="9" t="s">
        <v>75</v>
      </c>
      <c r="D43" s="9" t="s">
        <v>78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T43" s="4">
        <f t="shared" si="0"/>
        <v>0</v>
      </c>
      <c r="U43" s="3">
        <v>49</v>
      </c>
      <c r="V43" s="3"/>
      <c r="W43" s="3">
        <f t="shared" si="2"/>
        <v>0</v>
      </c>
    </row>
    <row r="44" spans="2:24" x14ac:dyDescent="0.25">
      <c r="B44" t="s">
        <v>74</v>
      </c>
      <c r="C44" s="9" t="s">
        <v>76</v>
      </c>
      <c r="D44" s="9" t="s">
        <v>78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T44" s="4">
        <f t="shared" si="0"/>
        <v>0</v>
      </c>
      <c r="U44" s="3">
        <v>49</v>
      </c>
      <c r="V44" s="3"/>
      <c r="W44" s="3">
        <f t="shared" si="2"/>
        <v>0</v>
      </c>
    </row>
    <row r="45" spans="2:24" x14ac:dyDescent="0.25">
      <c r="B45" t="s">
        <v>105</v>
      </c>
      <c r="C45" s="9" t="s">
        <v>94</v>
      </c>
      <c r="D45" s="9" t="s">
        <v>11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T45" s="4">
        <f t="shared" si="0"/>
        <v>0</v>
      </c>
      <c r="U45" s="3">
        <v>84</v>
      </c>
      <c r="V45" s="3"/>
      <c r="W45" s="3">
        <f t="shared" si="2"/>
        <v>0</v>
      </c>
    </row>
    <row r="46" spans="2:24" x14ac:dyDescent="0.25">
      <c r="B46" t="s">
        <v>61</v>
      </c>
      <c r="C46" s="9" t="s">
        <v>77</v>
      </c>
      <c r="D46" s="9" t="s">
        <v>78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T46" s="4">
        <f t="shared" si="0"/>
        <v>0</v>
      </c>
      <c r="U46" s="3">
        <v>28.4</v>
      </c>
      <c r="W46" s="3">
        <f t="shared" si="2"/>
        <v>0</v>
      </c>
      <c r="X46" s="3">
        <f>SUM(W37:W46)</f>
        <v>6486</v>
      </c>
    </row>
    <row r="47" spans="2:24" x14ac:dyDescent="0.25">
      <c r="T47" s="50"/>
      <c r="U47" s="50"/>
      <c r="V47" s="7"/>
      <c r="W47" s="3"/>
    </row>
    <row r="48" spans="2:24" x14ac:dyDescent="0.25">
      <c r="T48" s="50"/>
      <c r="U48" s="50"/>
      <c r="V48" s="7"/>
      <c r="W48" s="3"/>
    </row>
    <row r="49" spans="18:23" x14ac:dyDescent="0.25">
      <c r="T49" s="50"/>
      <c r="U49" s="50"/>
      <c r="V49" s="7"/>
      <c r="W49" s="3"/>
    </row>
    <row r="50" spans="18:23" x14ac:dyDescent="0.25">
      <c r="T50" s="50"/>
      <c r="U50" s="50"/>
      <c r="V50" s="7"/>
      <c r="W50" s="3"/>
    </row>
    <row r="51" spans="18:23" x14ac:dyDescent="0.25">
      <c r="T51" s="50"/>
      <c r="U51" s="50"/>
    </row>
    <row r="52" spans="18:23" x14ac:dyDescent="0.25">
      <c r="R52" s="15"/>
      <c r="S52" s="7"/>
      <c r="T52" s="7" t="s">
        <v>82</v>
      </c>
      <c r="U52" s="7"/>
      <c r="W52" s="3">
        <f>SUM(W5:W51)</f>
        <v>271232</v>
      </c>
    </row>
  </sheetData>
  <mergeCells count="6">
    <mergeCell ref="T51:U51"/>
    <mergeCell ref="B1:W1"/>
    <mergeCell ref="T47:U47"/>
    <mergeCell ref="T48:U48"/>
    <mergeCell ref="T49:U49"/>
    <mergeCell ref="T50:U5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86FC-E76B-435B-97BD-B5F4D9FDB0AB}">
  <dimension ref="B1:Q52"/>
  <sheetViews>
    <sheetView topLeftCell="A40" workbookViewId="0">
      <selection activeCell="L38" sqref="L38"/>
    </sheetView>
  </sheetViews>
  <sheetFormatPr defaultRowHeight="15" x14ac:dyDescent="0.25"/>
  <cols>
    <col min="2" max="2" width="18" customWidth="1"/>
    <col min="13" max="13" width="10.85546875" customWidth="1"/>
    <col min="14" max="14" width="9.85546875" customWidth="1"/>
  </cols>
  <sheetData>
    <row r="1" spans="2:13" ht="15.75" x14ac:dyDescent="0.25">
      <c r="B1" s="53" t="s">
        <v>139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3" spans="2:13" ht="141.75" x14ac:dyDescent="0.25">
      <c r="B3" s="14" t="s">
        <v>0</v>
      </c>
      <c r="C3" s="2" t="s">
        <v>30</v>
      </c>
      <c r="D3" s="2" t="s">
        <v>10</v>
      </c>
      <c r="E3" s="2" t="s">
        <v>106</v>
      </c>
      <c r="F3" s="2" t="s">
        <v>107</v>
      </c>
      <c r="G3" s="2" t="s">
        <v>108</v>
      </c>
      <c r="H3" s="2" t="s">
        <v>109</v>
      </c>
      <c r="I3" s="2" t="s">
        <v>86</v>
      </c>
      <c r="J3" s="2" t="s">
        <v>7</v>
      </c>
      <c r="K3" s="5" t="s">
        <v>16</v>
      </c>
      <c r="L3" s="5" t="s">
        <v>40</v>
      </c>
      <c r="M3" s="2" t="s">
        <v>8</v>
      </c>
    </row>
    <row r="4" spans="2:13" ht="18.75" x14ac:dyDescent="0.3">
      <c r="B4" s="12" t="s">
        <v>57</v>
      </c>
      <c r="C4" s="13"/>
      <c r="D4" s="2"/>
      <c r="E4" s="4"/>
      <c r="F4" s="4"/>
      <c r="G4" s="2"/>
      <c r="H4" s="2"/>
      <c r="I4" s="2"/>
      <c r="J4" s="2"/>
      <c r="K4" s="5"/>
      <c r="L4" s="5"/>
      <c r="M4" s="2"/>
    </row>
    <row r="5" spans="2:13" ht="15.75" customHeight="1" x14ac:dyDescent="0.25">
      <c r="B5" s="6" t="s">
        <v>45</v>
      </c>
      <c r="C5" s="8" t="s">
        <v>48</v>
      </c>
      <c r="D5" s="9" t="s">
        <v>14</v>
      </c>
      <c r="E5" s="4"/>
      <c r="F5" s="4"/>
      <c r="G5" s="4"/>
      <c r="H5" s="4"/>
      <c r="I5" s="4"/>
      <c r="J5" s="4">
        <f t="shared" ref="J5:J24" si="0">SUM(E5:I5)</f>
        <v>0</v>
      </c>
      <c r="K5" s="3">
        <v>131</v>
      </c>
      <c r="L5" s="3"/>
      <c r="M5" s="3">
        <f>J5*(K5+L5)</f>
        <v>0</v>
      </c>
    </row>
    <row r="6" spans="2:13" ht="15.75" customHeight="1" x14ac:dyDescent="0.25">
      <c r="B6" s="6" t="s">
        <v>63</v>
      </c>
      <c r="C6" s="8" t="s">
        <v>64</v>
      </c>
      <c r="D6" s="9" t="s">
        <v>14</v>
      </c>
      <c r="E6" s="4"/>
      <c r="F6" s="4"/>
      <c r="G6" s="4"/>
      <c r="H6" s="4"/>
      <c r="I6" s="4"/>
      <c r="J6" s="4">
        <f t="shared" si="0"/>
        <v>0</v>
      </c>
      <c r="K6" s="3">
        <v>82</v>
      </c>
      <c r="L6" s="3"/>
      <c r="M6" s="3">
        <f t="shared" ref="M6:M24" si="1">J6*(K6+L6)</f>
        <v>0</v>
      </c>
    </row>
    <row r="7" spans="2:13" ht="15.75" customHeight="1" x14ac:dyDescent="0.25">
      <c r="B7" s="6" t="s">
        <v>55</v>
      </c>
      <c r="C7" s="8" t="s">
        <v>49</v>
      </c>
      <c r="D7" s="9" t="s">
        <v>52</v>
      </c>
      <c r="E7" s="4"/>
      <c r="F7" s="4"/>
      <c r="G7" s="4"/>
      <c r="H7" s="4"/>
      <c r="I7" s="4"/>
      <c r="J7" s="4">
        <f t="shared" si="0"/>
        <v>0</v>
      </c>
      <c r="K7" s="3">
        <v>1.05</v>
      </c>
      <c r="L7" s="3"/>
      <c r="M7" s="3">
        <f t="shared" si="1"/>
        <v>0</v>
      </c>
    </row>
    <row r="8" spans="2:13" ht="15.75" customHeight="1" x14ac:dyDescent="0.25">
      <c r="B8" s="6" t="s">
        <v>46</v>
      </c>
      <c r="C8" s="8" t="s">
        <v>50</v>
      </c>
      <c r="D8" s="9" t="s">
        <v>13</v>
      </c>
      <c r="E8" s="4"/>
      <c r="F8" s="4"/>
      <c r="G8" s="4"/>
      <c r="H8" s="4"/>
      <c r="I8" s="4"/>
      <c r="J8" s="4">
        <f t="shared" si="0"/>
        <v>0</v>
      </c>
      <c r="K8" s="3">
        <v>140</v>
      </c>
      <c r="L8" s="3"/>
      <c r="M8" s="3">
        <f t="shared" si="1"/>
        <v>0</v>
      </c>
    </row>
    <row r="9" spans="2:13" ht="15.75" customHeight="1" x14ac:dyDescent="0.25">
      <c r="B9" s="6" t="s">
        <v>47</v>
      </c>
      <c r="C9" s="8" t="s">
        <v>51</v>
      </c>
      <c r="D9" s="9" t="s">
        <v>13</v>
      </c>
      <c r="E9" s="4"/>
      <c r="F9" s="4"/>
      <c r="G9" s="4"/>
      <c r="H9" s="4"/>
      <c r="I9" s="4"/>
      <c r="J9" s="4">
        <f t="shared" si="0"/>
        <v>0</v>
      </c>
      <c r="K9" s="3">
        <v>70</v>
      </c>
      <c r="L9" s="3"/>
      <c r="M9" s="3">
        <f t="shared" si="1"/>
        <v>0</v>
      </c>
    </row>
    <row r="10" spans="2:13" ht="15.75" customHeight="1" x14ac:dyDescent="0.25">
      <c r="B10" s="6" t="s">
        <v>90</v>
      </c>
      <c r="C10" s="8" t="s">
        <v>91</v>
      </c>
      <c r="D10" s="9" t="s">
        <v>13</v>
      </c>
      <c r="E10" s="4"/>
      <c r="F10" s="4"/>
      <c r="G10" s="4"/>
      <c r="H10" s="4"/>
      <c r="I10" s="4"/>
      <c r="J10" s="4">
        <f t="shared" si="0"/>
        <v>0</v>
      </c>
      <c r="K10" s="3">
        <v>20.8</v>
      </c>
      <c r="L10" s="3"/>
      <c r="M10" s="3">
        <f t="shared" si="1"/>
        <v>0</v>
      </c>
    </row>
    <row r="11" spans="2:13" ht="30" x14ac:dyDescent="0.25">
      <c r="B11" s="16" t="s">
        <v>95</v>
      </c>
      <c r="C11" s="9" t="s">
        <v>27</v>
      </c>
      <c r="D11" s="9" t="s">
        <v>13</v>
      </c>
      <c r="E11" s="4"/>
      <c r="F11" s="4"/>
      <c r="G11" s="4"/>
      <c r="H11" s="17"/>
      <c r="I11" s="17"/>
      <c r="J11" s="17">
        <f t="shared" si="0"/>
        <v>0</v>
      </c>
      <c r="K11" s="17">
        <v>630</v>
      </c>
      <c r="L11" s="17"/>
      <c r="M11" s="3">
        <f t="shared" si="1"/>
        <v>0</v>
      </c>
    </row>
    <row r="12" spans="2:13" ht="15.75" customHeight="1" x14ac:dyDescent="0.25">
      <c r="B12" t="s">
        <v>34</v>
      </c>
      <c r="C12" s="9" t="s">
        <v>35</v>
      </c>
      <c r="D12" s="9" t="s">
        <v>14</v>
      </c>
      <c r="E12" s="4"/>
      <c r="F12" s="4"/>
      <c r="G12" s="4"/>
      <c r="H12" s="4"/>
      <c r="I12" s="4"/>
      <c r="J12" s="4">
        <f t="shared" si="0"/>
        <v>0</v>
      </c>
      <c r="K12" s="3">
        <v>1.45</v>
      </c>
      <c r="L12" s="3">
        <v>5</v>
      </c>
      <c r="M12" s="3">
        <f t="shared" si="1"/>
        <v>0</v>
      </c>
    </row>
    <row r="13" spans="2:13" ht="15.75" customHeight="1" x14ac:dyDescent="0.25">
      <c r="B13" t="s">
        <v>32</v>
      </c>
      <c r="C13" s="9" t="s">
        <v>36</v>
      </c>
      <c r="D13" s="9" t="s">
        <v>14</v>
      </c>
      <c r="E13" s="4"/>
      <c r="F13" s="4"/>
      <c r="G13" s="4"/>
      <c r="H13" s="4"/>
      <c r="I13" s="4"/>
      <c r="J13" s="4">
        <f t="shared" si="0"/>
        <v>0</v>
      </c>
      <c r="K13" s="3">
        <v>0.65</v>
      </c>
      <c r="L13" s="3">
        <v>0.2</v>
      </c>
      <c r="M13" s="3">
        <f t="shared" si="1"/>
        <v>0</v>
      </c>
    </row>
    <row r="14" spans="2:13" ht="15.75" customHeight="1" x14ac:dyDescent="0.25">
      <c r="B14" t="s">
        <v>98</v>
      </c>
      <c r="C14" s="9" t="s">
        <v>99</v>
      </c>
      <c r="D14" s="9" t="s">
        <v>14</v>
      </c>
      <c r="E14" s="4"/>
      <c r="F14" s="4"/>
      <c r="G14" s="4"/>
      <c r="H14" s="4"/>
      <c r="I14" s="4"/>
      <c r="J14" s="4">
        <f t="shared" si="0"/>
        <v>0</v>
      </c>
      <c r="K14" s="3">
        <v>3.7</v>
      </c>
      <c r="L14" s="3"/>
      <c r="M14" s="3">
        <f t="shared" si="1"/>
        <v>0</v>
      </c>
    </row>
    <row r="15" spans="2:13" ht="15.75" customHeight="1" x14ac:dyDescent="0.25">
      <c r="B15" t="s">
        <v>100</v>
      </c>
      <c r="C15" s="9" t="s">
        <v>101</v>
      </c>
      <c r="D15" s="9" t="s">
        <v>14</v>
      </c>
      <c r="E15" s="4"/>
      <c r="F15" s="4"/>
      <c r="G15" s="4"/>
      <c r="H15" s="4"/>
      <c r="I15" s="4"/>
      <c r="J15" s="4">
        <f t="shared" si="0"/>
        <v>0</v>
      </c>
      <c r="K15" s="3">
        <v>2.5</v>
      </c>
      <c r="L15" s="3"/>
      <c r="M15" s="3">
        <f t="shared" si="1"/>
        <v>0</v>
      </c>
    </row>
    <row r="16" spans="2:13" ht="15.75" customHeight="1" x14ac:dyDescent="0.25">
      <c r="B16" t="s">
        <v>69</v>
      </c>
      <c r="C16" s="9" t="s">
        <v>68</v>
      </c>
      <c r="D16" s="9" t="s">
        <v>14</v>
      </c>
      <c r="E16" s="4"/>
      <c r="F16" s="4"/>
      <c r="G16" s="4"/>
      <c r="H16" s="4"/>
      <c r="I16" s="4"/>
      <c r="J16" s="4">
        <f t="shared" si="0"/>
        <v>0</v>
      </c>
      <c r="K16" s="3">
        <v>1.45</v>
      </c>
      <c r="L16" s="3">
        <v>5</v>
      </c>
      <c r="M16" s="3">
        <f t="shared" si="1"/>
        <v>0</v>
      </c>
    </row>
    <row r="17" spans="2:17" ht="15.75" customHeight="1" x14ac:dyDescent="0.25">
      <c r="B17" t="s">
        <v>103</v>
      </c>
      <c r="C17" s="9" t="s">
        <v>102</v>
      </c>
      <c r="D17" s="9" t="s">
        <v>14</v>
      </c>
      <c r="E17" s="4"/>
      <c r="F17" s="4"/>
      <c r="G17" s="4"/>
      <c r="H17" s="4"/>
      <c r="I17" s="4"/>
      <c r="J17" s="4">
        <f t="shared" si="0"/>
        <v>0</v>
      </c>
      <c r="K17" s="3">
        <v>5.5</v>
      </c>
      <c r="L17" s="3">
        <v>5</v>
      </c>
      <c r="M17" s="3">
        <f t="shared" si="1"/>
        <v>0</v>
      </c>
    </row>
    <row r="18" spans="2:17" ht="15.75" customHeight="1" x14ac:dyDescent="0.25">
      <c r="B18" t="s">
        <v>33</v>
      </c>
      <c r="C18" s="9" t="s">
        <v>37</v>
      </c>
      <c r="D18" s="9" t="s">
        <v>14</v>
      </c>
      <c r="E18" s="4"/>
      <c r="F18" s="4"/>
      <c r="G18" s="4"/>
      <c r="H18" s="4"/>
      <c r="I18" s="4"/>
      <c r="J18" s="4">
        <f t="shared" si="0"/>
        <v>0</v>
      </c>
      <c r="K18" s="3">
        <v>0.95</v>
      </c>
      <c r="L18" s="5"/>
      <c r="M18" s="3">
        <f t="shared" si="1"/>
        <v>0</v>
      </c>
    </row>
    <row r="19" spans="2:17" ht="15.75" customHeight="1" x14ac:dyDescent="0.25">
      <c r="B19" t="s">
        <v>38</v>
      </c>
      <c r="C19" s="9" t="s">
        <v>39</v>
      </c>
      <c r="D19" s="9" t="s">
        <v>11</v>
      </c>
      <c r="E19" s="4"/>
      <c r="F19" s="4"/>
      <c r="G19" s="4"/>
      <c r="H19" s="4"/>
      <c r="I19" s="4"/>
      <c r="J19" s="4">
        <f t="shared" si="0"/>
        <v>0</v>
      </c>
      <c r="K19" s="3">
        <v>1.1000000000000001</v>
      </c>
      <c r="L19" s="3">
        <v>0.5</v>
      </c>
      <c r="M19" s="3">
        <f t="shared" si="1"/>
        <v>0</v>
      </c>
    </row>
    <row r="20" spans="2:17" ht="15.75" customHeight="1" x14ac:dyDescent="0.25">
      <c r="B20" t="s">
        <v>18</v>
      </c>
      <c r="C20" s="9" t="s">
        <v>19</v>
      </c>
      <c r="D20" s="9" t="s">
        <v>14</v>
      </c>
      <c r="E20" s="4"/>
      <c r="F20" s="4"/>
      <c r="G20" s="4"/>
      <c r="H20" s="4"/>
      <c r="J20" s="4">
        <f t="shared" si="0"/>
        <v>0</v>
      </c>
      <c r="K20" s="3">
        <v>10.5</v>
      </c>
      <c r="L20" s="3">
        <v>5</v>
      </c>
      <c r="M20" s="3">
        <f t="shared" si="1"/>
        <v>0</v>
      </c>
    </row>
    <row r="21" spans="2:17" ht="15.75" customHeight="1" x14ac:dyDescent="0.25">
      <c r="B21" t="s">
        <v>9</v>
      </c>
      <c r="C21" s="9" t="s">
        <v>28</v>
      </c>
      <c r="D21" s="9" t="s">
        <v>14</v>
      </c>
      <c r="E21" s="4"/>
      <c r="F21" s="4">
        <v>140</v>
      </c>
      <c r="G21" s="4"/>
      <c r="H21" s="4"/>
      <c r="J21" s="4">
        <f t="shared" si="0"/>
        <v>140</v>
      </c>
      <c r="K21" s="3">
        <v>11.5</v>
      </c>
      <c r="L21" s="3">
        <v>5</v>
      </c>
      <c r="M21" s="3">
        <f t="shared" si="1"/>
        <v>2310</v>
      </c>
    </row>
    <row r="22" spans="2:17" ht="15.75" customHeight="1" x14ac:dyDescent="0.25">
      <c r="B22" t="s">
        <v>59</v>
      </c>
      <c r="C22" s="9" t="s">
        <v>66</v>
      </c>
      <c r="D22" s="9" t="s">
        <v>65</v>
      </c>
      <c r="E22" s="4"/>
      <c r="F22" s="4"/>
      <c r="G22" s="4"/>
      <c r="H22" s="4"/>
      <c r="J22" s="4">
        <f t="shared" si="0"/>
        <v>0</v>
      </c>
      <c r="K22" s="3">
        <v>0.6</v>
      </c>
      <c r="L22" s="3"/>
      <c r="M22" s="3">
        <f t="shared" si="1"/>
        <v>0</v>
      </c>
    </row>
    <row r="23" spans="2:17" x14ac:dyDescent="0.25">
      <c r="B23" t="s">
        <v>60</v>
      </c>
      <c r="C23" s="9" t="s">
        <v>67</v>
      </c>
      <c r="D23" s="9" t="s">
        <v>14</v>
      </c>
      <c r="E23" s="4"/>
      <c r="F23" s="4"/>
      <c r="G23" s="4"/>
      <c r="H23" s="18"/>
      <c r="J23" s="4">
        <f t="shared" si="0"/>
        <v>0</v>
      </c>
      <c r="K23" s="3">
        <v>1.5</v>
      </c>
      <c r="L23" s="3">
        <v>1</v>
      </c>
      <c r="M23" s="3">
        <f t="shared" si="1"/>
        <v>0</v>
      </c>
      <c r="N23" s="3"/>
    </row>
    <row r="24" spans="2:17" x14ac:dyDescent="0.25">
      <c r="B24" t="s">
        <v>88</v>
      </c>
      <c r="C24" s="9" t="s">
        <v>89</v>
      </c>
      <c r="D24" s="9" t="s">
        <v>13</v>
      </c>
      <c r="E24" s="4"/>
      <c r="F24" s="4"/>
      <c r="G24" s="4"/>
      <c r="H24" s="4"/>
      <c r="J24" s="4">
        <f t="shared" si="0"/>
        <v>0</v>
      </c>
      <c r="K24" s="3">
        <v>10.5</v>
      </c>
      <c r="M24" s="3">
        <f t="shared" si="1"/>
        <v>0</v>
      </c>
      <c r="N24" s="3">
        <f>SUM(M5:M24)</f>
        <v>2310</v>
      </c>
    </row>
    <row r="25" spans="2:17" x14ac:dyDescent="0.25">
      <c r="C25" s="2"/>
      <c r="D25" s="2"/>
      <c r="E25" s="18"/>
      <c r="F25" s="18"/>
      <c r="G25" s="18"/>
      <c r="H25" s="18"/>
      <c r="I25" s="2"/>
      <c r="J25" s="4"/>
      <c r="K25" s="5"/>
      <c r="L25" s="5"/>
      <c r="M25" s="3"/>
    </row>
    <row r="26" spans="2:17" ht="18.75" x14ac:dyDescent="0.3">
      <c r="B26" s="12" t="s">
        <v>58</v>
      </c>
      <c r="C26" s="2"/>
      <c r="D26" s="2"/>
      <c r="E26" s="18"/>
      <c r="F26" s="18"/>
      <c r="G26" s="18"/>
      <c r="H26" s="18"/>
      <c r="I26" s="2"/>
      <c r="J26" s="4"/>
      <c r="K26" s="5"/>
      <c r="L26" s="5"/>
      <c r="M26" s="3"/>
    </row>
    <row r="27" spans="2:17" x14ac:dyDescent="0.25">
      <c r="B27" t="s">
        <v>56</v>
      </c>
      <c r="C27" s="9" t="s">
        <v>20</v>
      </c>
      <c r="D27" s="9" t="s">
        <v>11</v>
      </c>
      <c r="E27" s="4"/>
      <c r="F27" s="4"/>
      <c r="G27" s="4"/>
      <c r="H27" s="4"/>
      <c r="I27" s="4"/>
      <c r="J27" s="4">
        <f t="shared" ref="J27:J34" si="2">SUM(E27:I27)</f>
        <v>0</v>
      </c>
      <c r="K27" s="3">
        <v>1.05</v>
      </c>
      <c r="L27" s="3"/>
      <c r="M27" s="3">
        <f t="shared" ref="M27:M46" si="3">J27*(K27+L27)</f>
        <v>0</v>
      </c>
    </row>
    <row r="28" spans="2:17" x14ac:dyDescent="0.25">
      <c r="B28" s="6" t="s">
        <v>53</v>
      </c>
      <c r="C28" s="9" t="s">
        <v>54</v>
      </c>
      <c r="D28" s="9" t="s">
        <v>11</v>
      </c>
      <c r="E28" s="4">
        <v>4200</v>
      </c>
      <c r="F28" s="4"/>
      <c r="G28" s="4"/>
      <c r="H28" s="4"/>
      <c r="I28" s="4"/>
      <c r="J28" s="4">
        <f t="shared" si="2"/>
        <v>4200</v>
      </c>
      <c r="K28" s="3">
        <v>1.7</v>
      </c>
      <c r="L28" s="4"/>
      <c r="M28" s="3">
        <f t="shared" si="3"/>
        <v>7140</v>
      </c>
      <c r="N28" s="4"/>
      <c r="O28" s="3"/>
      <c r="P28" s="3"/>
      <c r="Q28" s="3"/>
    </row>
    <row r="29" spans="2:17" ht="30" x14ac:dyDescent="0.25">
      <c r="B29" s="6" t="s">
        <v>70</v>
      </c>
      <c r="C29" s="9" t="s">
        <v>71</v>
      </c>
      <c r="D29" s="9" t="s">
        <v>65</v>
      </c>
      <c r="E29" s="4"/>
      <c r="F29" s="4"/>
      <c r="G29" s="4"/>
      <c r="H29" s="4"/>
      <c r="I29" s="4"/>
      <c r="J29" s="4">
        <f t="shared" si="2"/>
        <v>0</v>
      </c>
      <c r="K29" s="3">
        <v>0.9</v>
      </c>
      <c r="L29" s="4"/>
      <c r="M29" s="3">
        <f t="shared" si="3"/>
        <v>0</v>
      </c>
      <c r="N29" s="4"/>
      <c r="O29" s="3"/>
      <c r="P29" s="3"/>
      <c r="Q29" s="3"/>
    </row>
    <row r="30" spans="2:17" x14ac:dyDescent="0.25">
      <c r="B30" t="s">
        <v>4</v>
      </c>
      <c r="C30" s="9" t="s">
        <v>24</v>
      </c>
      <c r="D30" s="9" t="s">
        <v>11</v>
      </c>
      <c r="E30" s="4">
        <v>8400</v>
      </c>
      <c r="F30" s="4">
        <v>4600</v>
      </c>
      <c r="G30" s="4"/>
      <c r="H30" s="4"/>
      <c r="I30" s="4"/>
      <c r="J30" s="4">
        <f t="shared" si="2"/>
        <v>13000</v>
      </c>
      <c r="K30" s="3">
        <v>0.41</v>
      </c>
      <c r="L30" s="3"/>
      <c r="M30" s="3">
        <f t="shared" si="3"/>
        <v>5330</v>
      </c>
      <c r="N30" s="4"/>
      <c r="O30" s="3"/>
      <c r="P30" s="3"/>
      <c r="Q30" s="3"/>
    </row>
    <row r="31" spans="2:17" x14ac:dyDescent="0.25">
      <c r="B31" t="s">
        <v>31</v>
      </c>
      <c r="C31" s="9" t="s">
        <v>72</v>
      </c>
      <c r="D31" s="9" t="s">
        <v>11</v>
      </c>
      <c r="E31" s="4"/>
      <c r="F31" s="4"/>
      <c r="G31" s="4"/>
      <c r="H31" s="4"/>
      <c r="I31" s="4"/>
      <c r="J31" s="4">
        <f t="shared" si="2"/>
        <v>0</v>
      </c>
      <c r="K31" s="3">
        <v>1.1000000000000001</v>
      </c>
      <c r="L31" s="3"/>
      <c r="M31" s="3">
        <f t="shared" si="3"/>
        <v>0</v>
      </c>
      <c r="N31" s="4"/>
      <c r="O31" s="3"/>
      <c r="P31" s="3"/>
      <c r="Q31" s="3"/>
    </row>
    <row r="32" spans="2:17" x14ac:dyDescent="0.25">
      <c r="B32" s="41" t="s">
        <v>1</v>
      </c>
      <c r="C32" s="42" t="s">
        <v>21</v>
      </c>
      <c r="D32" s="42" t="s">
        <v>11</v>
      </c>
      <c r="E32" s="4">
        <v>4200</v>
      </c>
      <c r="F32" s="4">
        <v>3600</v>
      </c>
      <c r="G32" s="4"/>
      <c r="H32" s="4"/>
      <c r="I32" s="4"/>
      <c r="J32" s="4">
        <f t="shared" si="2"/>
        <v>7800</v>
      </c>
      <c r="K32" s="3">
        <v>7</v>
      </c>
      <c r="L32" s="3">
        <v>0.25</v>
      </c>
      <c r="M32" s="3">
        <f t="shared" si="3"/>
        <v>56550</v>
      </c>
    </row>
    <row r="33" spans="2:14" x14ac:dyDescent="0.25">
      <c r="B33" t="s">
        <v>2</v>
      </c>
      <c r="C33" s="9" t="s">
        <v>22</v>
      </c>
      <c r="D33" s="9" t="s">
        <v>12</v>
      </c>
      <c r="E33" s="4">
        <v>250</v>
      </c>
      <c r="F33" s="4">
        <v>60</v>
      </c>
      <c r="G33" s="4"/>
      <c r="H33" s="4"/>
      <c r="I33" s="4"/>
      <c r="J33" s="4">
        <f t="shared" si="2"/>
        <v>310</v>
      </c>
      <c r="K33" s="3">
        <v>72</v>
      </c>
      <c r="L33" s="3">
        <v>2.2000000000000002</v>
      </c>
      <c r="M33" s="3">
        <f t="shared" si="3"/>
        <v>23002</v>
      </c>
    </row>
    <row r="34" spans="2:14" x14ac:dyDescent="0.25">
      <c r="B34" t="s">
        <v>6</v>
      </c>
      <c r="C34" s="9" t="s">
        <v>23</v>
      </c>
      <c r="D34" s="9" t="s">
        <v>11</v>
      </c>
      <c r="E34" s="4">
        <v>4200</v>
      </c>
      <c r="F34" s="4">
        <v>1000</v>
      </c>
      <c r="G34" s="4"/>
      <c r="H34" s="4"/>
      <c r="I34" s="4"/>
      <c r="J34" s="4">
        <f t="shared" si="2"/>
        <v>5200</v>
      </c>
      <c r="K34" s="3">
        <v>7</v>
      </c>
      <c r="L34" s="3"/>
      <c r="M34" s="3">
        <f t="shared" si="3"/>
        <v>36400</v>
      </c>
      <c r="N34" s="3">
        <f>SUM(M27:M34)</f>
        <v>128422</v>
      </c>
    </row>
    <row r="35" spans="2:14" x14ac:dyDescent="0.25">
      <c r="E35" s="4"/>
      <c r="F35" s="4"/>
      <c r="G35" s="4"/>
      <c r="H35" s="4"/>
      <c r="J35" s="4"/>
      <c r="M35" s="3"/>
    </row>
    <row r="36" spans="2:14" ht="18.75" x14ac:dyDescent="0.3">
      <c r="B36" s="12" t="s">
        <v>62</v>
      </c>
      <c r="E36" s="4"/>
      <c r="F36" s="4"/>
      <c r="G36" s="4"/>
      <c r="H36" s="4"/>
      <c r="J36" s="4"/>
      <c r="M36" s="3"/>
    </row>
    <row r="37" spans="2:14" x14ac:dyDescent="0.25">
      <c r="B37" t="s">
        <v>5</v>
      </c>
      <c r="C37" s="9" t="s">
        <v>26</v>
      </c>
      <c r="D37" s="9" t="s">
        <v>13</v>
      </c>
      <c r="E37" s="4"/>
      <c r="F37" s="4"/>
      <c r="G37" s="4"/>
      <c r="H37" s="4"/>
      <c r="I37" s="4"/>
      <c r="J37" s="4">
        <f t="shared" ref="J37:J46" si="4">SUM(E37:I37)</f>
        <v>0</v>
      </c>
      <c r="K37" s="3">
        <v>43</v>
      </c>
      <c r="M37" s="3">
        <f t="shared" si="3"/>
        <v>0</v>
      </c>
    </row>
    <row r="38" spans="2:14" x14ac:dyDescent="0.25">
      <c r="B38" t="s">
        <v>96</v>
      </c>
      <c r="C38" s="9" t="s">
        <v>97</v>
      </c>
      <c r="D38" s="9" t="s">
        <v>13</v>
      </c>
      <c r="E38" s="4"/>
      <c r="F38" s="4"/>
      <c r="G38" s="4"/>
      <c r="H38" s="4"/>
      <c r="I38" s="4"/>
      <c r="J38" s="4">
        <f t="shared" si="4"/>
        <v>0</v>
      </c>
      <c r="K38" s="3">
        <v>110</v>
      </c>
      <c r="M38" s="3">
        <f t="shared" si="3"/>
        <v>0</v>
      </c>
    </row>
    <row r="39" spans="2:14" x14ac:dyDescent="0.25">
      <c r="B39" t="s">
        <v>41</v>
      </c>
      <c r="C39" s="9" t="s">
        <v>43</v>
      </c>
      <c r="D39" s="9" t="s">
        <v>13</v>
      </c>
      <c r="E39" s="4"/>
      <c r="F39" s="4"/>
      <c r="G39" s="4"/>
      <c r="H39" s="4"/>
      <c r="I39" s="4"/>
      <c r="J39" s="4">
        <f t="shared" si="4"/>
        <v>0</v>
      </c>
      <c r="K39" s="3">
        <v>2.2999999999999998</v>
      </c>
      <c r="L39" s="3"/>
      <c r="M39" s="3">
        <f t="shared" si="3"/>
        <v>0</v>
      </c>
    </row>
    <row r="40" spans="2:14" ht="18" customHeight="1" x14ac:dyDescent="0.25">
      <c r="B40" s="6" t="s">
        <v>120</v>
      </c>
      <c r="C40" s="9" t="s">
        <v>44</v>
      </c>
      <c r="D40" s="9" t="s">
        <v>13</v>
      </c>
      <c r="E40" s="4"/>
      <c r="F40" s="4"/>
      <c r="G40" s="4"/>
      <c r="H40" s="4"/>
      <c r="I40" s="4"/>
      <c r="J40" s="4">
        <f t="shared" si="4"/>
        <v>0</v>
      </c>
      <c r="K40" s="3">
        <v>15.8</v>
      </c>
      <c r="L40" s="3"/>
      <c r="M40" s="3">
        <f t="shared" si="3"/>
        <v>0</v>
      </c>
    </row>
    <row r="41" spans="2:14" ht="13.5" customHeight="1" x14ac:dyDescent="0.25">
      <c r="B41" s="6" t="s">
        <v>84</v>
      </c>
      <c r="C41" s="9" t="s">
        <v>85</v>
      </c>
      <c r="D41" s="9" t="s">
        <v>78</v>
      </c>
      <c r="E41" s="4"/>
      <c r="F41" s="4"/>
      <c r="G41" s="4"/>
      <c r="H41" s="4"/>
      <c r="I41" s="4"/>
      <c r="J41" s="4">
        <f t="shared" si="4"/>
        <v>0</v>
      </c>
      <c r="K41" s="3">
        <v>10.5</v>
      </c>
      <c r="L41" s="3"/>
      <c r="M41" s="3">
        <f t="shared" si="3"/>
        <v>0</v>
      </c>
    </row>
    <row r="42" spans="2:14" x14ac:dyDescent="0.25">
      <c r="B42" t="s">
        <v>3</v>
      </c>
      <c r="C42" s="9" t="s">
        <v>25</v>
      </c>
      <c r="D42" s="9" t="s">
        <v>11</v>
      </c>
      <c r="E42" s="4">
        <v>400</v>
      </c>
      <c r="F42" s="4">
        <v>350</v>
      </c>
      <c r="G42" s="4"/>
      <c r="H42" s="4"/>
      <c r="I42" s="4"/>
      <c r="J42" s="4">
        <f t="shared" si="4"/>
        <v>750</v>
      </c>
      <c r="K42" s="3">
        <v>3.45</v>
      </c>
      <c r="L42" s="3"/>
      <c r="M42" s="3">
        <f t="shared" si="3"/>
        <v>2587.5</v>
      </c>
    </row>
    <row r="43" spans="2:14" x14ac:dyDescent="0.25">
      <c r="B43" t="s">
        <v>73</v>
      </c>
      <c r="C43" s="9" t="s">
        <v>75</v>
      </c>
      <c r="D43" s="9" t="s">
        <v>78</v>
      </c>
      <c r="E43" s="4"/>
      <c r="F43" s="4"/>
      <c r="G43" s="4"/>
      <c r="H43" s="4"/>
      <c r="J43" s="4">
        <f t="shared" si="4"/>
        <v>0</v>
      </c>
      <c r="K43" s="3">
        <v>49</v>
      </c>
      <c r="L43" s="3"/>
      <c r="M43" s="3">
        <f t="shared" si="3"/>
        <v>0</v>
      </c>
    </row>
    <row r="44" spans="2:14" x14ac:dyDescent="0.25">
      <c r="B44" t="s">
        <v>74</v>
      </c>
      <c r="C44" s="9" t="s">
        <v>76</v>
      </c>
      <c r="D44" s="9" t="s">
        <v>78</v>
      </c>
      <c r="E44" s="4"/>
      <c r="F44" s="4"/>
      <c r="G44" s="4"/>
      <c r="H44" s="4"/>
      <c r="J44" s="4">
        <f t="shared" si="4"/>
        <v>0</v>
      </c>
      <c r="K44" s="3">
        <v>49</v>
      </c>
      <c r="L44" s="3"/>
      <c r="M44" s="3">
        <f t="shared" si="3"/>
        <v>0</v>
      </c>
    </row>
    <row r="45" spans="2:14" x14ac:dyDescent="0.25">
      <c r="B45" t="s">
        <v>105</v>
      </c>
      <c r="C45" s="9" t="s">
        <v>94</v>
      </c>
      <c r="D45" s="9" t="s">
        <v>11</v>
      </c>
      <c r="E45" s="4"/>
      <c r="F45" s="4"/>
      <c r="G45" s="4"/>
      <c r="H45" s="4"/>
      <c r="J45" s="4">
        <f t="shared" si="4"/>
        <v>0</v>
      </c>
      <c r="K45" s="3">
        <v>84</v>
      </c>
      <c r="L45" s="3"/>
      <c r="M45" s="3">
        <f t="shared" si="3"/>
        <v>0</v>
      </c>
    </row>
    <row r="46" spans="2:14" x14ac:dyDescent="0.25">
      <c r="B46" t="s">
        <v>61</v>
      </c>
      <c r="C46" s="9" t="s">
        <v>77</v>
      </c>
      <c r="D46" s="9" t="s">
        <v>78</v>
      </c>
      <c r="E46" s="4"/>
      <c r="F46" s="4"/>
      <c r="G46" s="4"/>
      <c r="H46" s="4"/>
      <c r="J46" s="4">
        <f t="shared" si="4"/>
        <v>0</v>
      </c>
      <c r="K46" s="3">
        <v>28.4</v>
      </c>
      <c r="M46" s="3">
        <f t="shared" si="3"/>
        <v>0</v>
      </c>
      <c r="N46" s="3">
        <f>SUM(M37:M46)</f>
        <v>2587.5</v>
      </c>
    </row>
    <row r="47" spans="2:14" x14ac:dyDescent="0.25">
      <c r="J47" s="50"/>
      <c r="K47" s="50"/>
      <c r="L47" s="7"/>
      <c r="M47" s="3"/>
    </row>
    <row r="48" spans="2:14" x14ac:dyDescent="0.25">
      <c r="J48" s="50"/>
      <c r="K48" s="50"/>
      <c r="L48" s="7"/>
      <c r="M48" s="3"/>
    </row>
    <row r="49" spans="9:13" x14ac:dyDescent="0.25">
      <c r="J49" s="50"/>
      <c r="K49" s="50"/>
      <c r="L49" s="7"/>
      <c r="M49" s="3"/>
    </row>
    <row r="50" spans="9:13" x14ac:dyDescent="0.25">
      <c r="J50" s="50"/>
      <c r="K50" s="50"/>
      <c r="L50" s="7"/>
      <c r="M50" s="3"/>
    </row>
    <row r="51" spans="9:13" x14ac:dyDescent="0.25">
      <c r="J51" s="50"/>
      <c r="K51" s="50"/>
    </row>
    <row r="52" spans="9:13" x14ac:dyDescent="0.25">
      <c r="I52" s="7"/>
      <c r="J52" s="7" t="s">
        <v>82</v>
      </c>
      <c r="K52" s="7"/>
      <c r="M52" s="3">
        <f>SUM(M5:M51)</f>
        <v>133319.5</v>
      </c>
    </row>
  </sheetData>
  <mergeCells count="6">
    <mergeCell ref="J51:K51"/>
    <mergeCell ref="B1:M1"/>
    <mergeCell ref="J47:K47"/>
    <mergeCell ref="J48:K48"/>
    <mergeCell ref="J49:K49"/>
    <mergeCell ref="J50:K5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4EAB2-12F3-4AD6-B705-82A062C1EF25}">
  <dimension ref="B1:O51"/>
  <sheetViews>
    <sheetView topLeftCell="A25" workbookViewId="0">
      <selection activeCell="E43" sqref="E43"/>
    </sheetView>
  </sheetViews>
  <sheetFormatPr defaultRowHeight="15" x14ac:dyDescent="0.25"/>
  <cols>
    <col min="2" max="2" width="22.5703125" customWidth="1"/>
    <col min="11" max="11" width="11.42578125" customWidth="1"/>
    <col min="12" max="12" width="10.5703125" customWidth="1"/>
  </cols>
  <sheetData>
    <row r="1" spans="2:11" ht="15.75" x14ac:dyDescent="0.25">
      <c r="B1" s="53" t="s">
        <v>141</v>
      </c>
      <c r="C1" s="53"/>
      <c r="D1" s="53"/>
      <c r="E1" s="53"/>
      <c r="F1" s="53"/>
      <c r="G1" s="53"/>
      <c r="H1" s="53"/>
      <c r="I1" s="53"/>
      <c r="J1" s="53"/>
      <c r="K1" s="53"/>
    </row>
    <row r="3" spans="2:11" ht="141.75" x14ac:dyDescent="0.25">
      <c r="B3" s="14" t="s">
        <v>0</v>
      </c>
      <c r="C3" s="2" t="s">
        <v>30</v>
      </c>
      <c r="D3" s="2" t="s">
        <v>10</v>
      </c>
      <c r="E3" s="2" t="s">
        <v>106</v>
      </c>
      <c r="F3" s="2" t="s">
        <v>107</v>
      </c>
      <c r="G3" s="2" t="s">
        <v>86</v>
      </c>
      <c r="H3" s="2" t="s">
        <v>7</v>
      </c>
      <c r="I3" s="5" t="s">
        <v>16</v>
      </c>
      <c r="J3" s="5" t="s">
        <v>40</v>
      </c>
      <c r="K3" s="2" t="s">
        <v>8</v>
      </c>
    </row>
    <row r="4" spans="2:11" ht="18.75" x14ac:dyDescent="0.3">
      <c r="B4" s="12" t="s">
        <v>57</v>
      </c>
      <c r="C4" s="13"/>
      <c r="D4" s="2"/>
      <c r="E4" s="4"/>
      <c r="F4" s="4"/>
      <c r="G4" s="2"/>
      <c r="H4" s="2"/>
      <c r="I4" s="5"/>
      <c r="J4" s="5"/>
      <c r="K4" s="2"/>
    </row>
    <row r="5" spans="2:11" ht="15.75" customHeight="1" x14ac:dyDescent="0.25">
      <c r="B5" s="6" t="s">
        <v>45</v>
      </c>
      <c r="C5" s="8" t="s">
        <v>48</v>
      </c>
      <c r="D5" s="9" t="s">
        <v>14</v>
      </c>
      <c r="E5" s="4"/>
      <c r="F5" s="4"/>
      <c r="G5" s="4"/>
      <c r="H5" s="4">
        <f t="shared" ref="H5:H24" si="0">SUM(E5:G5)</f>
        <v>0</v>
      </c>
      <c r="I5" s="3">
        <v>131</v>
      </c>
      <c r="J5" s="3"/>
      <c r="K5" s="3">
        <f>H5*(I5+J5)</f>
        <v>0</v>
      </c>
    </row>
    <row r="6" spans="2:11" ht="15.75" customHeight="1" x14ac:dyDescent="0.25">
      <c r="B6" s="6" t="s">
        <v>63</v>
      </c>
      <c r="C6" s="8" t="s">
        <v>64</v>
      </c>
      <c r="D6" s="9" t="s">
        <v>14</v>
      </c>
      <c r="E6" s="4"/>
      <c r="F6" s="4"/>
      <c r="G6" s="4"/>
      <c r="H6" s="4">
        <f t="shared" si="0"/>
        <v>0</v>
      </c>
      <c r="I6" s="3">
        <v>82</v>
      </c>
      <c r="J6" s="3"/>
      <c r="K6" s="3">
        <f t="shared" ref="K6:K24" si="1">H6*(I6+J6)</f>
        <v>0</v>
      </c>
    </row>
    <row r="7" spans="2:11" ht="15.75" customHeight="1" x14ac:dyDescent="0.25">
      <c r="B7" s="6" t="s">
        <v>55</v>
      </c>
      <c r="C7" s="8" t="s">
        <v>49</v>
      </c>
      <c r="D7" s="9" t="s">
        <v>52</v>
      </c>
      <c r="E7" s="4"/>
      <c r="F7" s="4"/>
      <c r="G7" s="4"/>
      <c r="H7" s="4">
        <f t="shared" si="0"/>
        <v>0</v>
      </c>
      <c r="I7" s="3">
        <v>1.05</v>
      </c>
      <c r="J7" s="3"/>
      <c r="K7" s="3">
        <f t="shared" si="1"/>
        <v>0</v>
      </c>
    </row>
    <row r="8" spans="2:11" ht="15.75" customHeight="1" x14ac:dyDescent="0.25">
      <c r="B8" s="6" t="s">
        <v>46</v>
      </c>
      <c r="C8" s="8" t="s">
        <v>50</v>
      </c>
      <c r="D8" s="9" t="s">
        <v>13</v>
      </c>
      <c r="E8" s="4"/>
      <c r="F8" s="4"/>
      <c r="G8" s="4"/>
      <c r="H8" s="4">
        <f t="shared" si="0"/>
        <v>0</v>
      </c>
      <c r="I8" s="3">
        <v>140</v>
      </c>
      <c r="J8" s="3"/>
      <c r="K8" s="3">
        <f t="shared" si="1"/>
        <v>0</v>
      </c>
    </row>
    <row r="9" spans="2:11" ht="15.75" customHeight="1" x14ac:dyDescent="0.25">
      <c r="B9" s="6" t="s">
        <v>47</v>
      </c>
      <c r="C9" s="8" t="s">
        <v>51</v>
      </c>
      <c r="D9" s="9" t="s">
        <v>13</v>
      </c>
      <c r="E9" s="4"/>
      <c r="F9" s="4"/>
      <c r="G9" s="4"/>
      <c r="H9" s="4">
        <f t="shared" si="0"/>
        <v>0</v>
      </c>
      <c r="I9" s="3">
        <v>70</v>
      </c>
      <c r="J9" s="3"/>
      <c r="K9" s="3">
        <f t="shared" si="1"/>
        <v>0</v>
      </c>
    </row>
    <row r="10" spans="2:11" ht="15.75" customHeight="1" x14ac:dyDescent="0.25">
      <c r="B10" s="6" t="s">
        <v>90</v>
      </c>
      <c r="C10" s="8" t="s">
        <v>91</v>
      </c>
      <c r="D10" s="9" t="s">
        <v>13</v>
      </c>
      <c r="E10" s="4"/>
      <c r="F10" s="4"/>
      <c r="G10" s="4"/>
      <c r="H10" s="4">
        <f t="shared" si="0"/>
        <v>0</v>
      </c>
      <c r="I10" s="3">
        <v>20.8</v>
      </c>
      <c r="J10" s="3"/>
      <c r="K10" s="3">
        <f t="shared" si="1"/>
        <v>0</v>
      </c>
    </row>
    <row r="11" spans="2:11" x14ac:dyDescent="0.25">
      <c r="B11" s="16" t="s">
        <v>95</v>
      </c>
      <c r="C11" s="9" t="s">
        <v>27</v>
      </c>
      <c r="D11" s="9" t="s">
        <v>13</v>
      </c>
      <c r="E11" s="4"/>
      <c r="F11" s="4"/>
      <c r="G11" s="17"/>
      <c r="H11" s="17">
        <f t="shared" si="0"/>
        <v>0</v>
      </c>
      <c r="I11" s="17">
        <v>630</v>
      </c>
      <c r="J11" s="17"/>
      <c r="K11" s="3">
        <f t="shared" si="1"/>
        <v>0</v>
      </c>
    </row>
    <row r="12" spans="2:11" ht="15.75" customHeight="1" x14ac:dyDescent="0.25">
      <c r="B12" t="s">
        <v>34</v>
      </c>
      <c r="C12" s="9" t="s">
        <v>35</v>
      </c>
      <c r="D12" s="9" t="s">
        <v>14</v>
      </c>
      <c r="E12" s="4"/>
      <c r="F12" s="4"/>
      <c r="G12" s="4"/>
      <c r="H12" s="4">
        <f t="shared" si="0"/>
        <v>0</v>
      </c>
      <c r="I12" s="3">
        <v>1.45</v>
      </c>
      <c r="J12" s="3">
        <v>5</v>
      </c>
      <c r="K12" s="3">
        <f t="shared" si="1"/>
        <v>0</v>
      </c>
    </row>
    <row r="13" spans="2:11" ht="15.75" customHeight="1" x14ac:dyDescent="0.25">
      <c r="B13" t="s">
        <v>32</v>
      </c>
      <c r="C13" s="9" t="s">
        <v>36</v>
      </c>
      <c r="D13" s="9" t="s">
        <v>14</v>
      </c>
      <c r="E13" s="4"/>
      <c r="F13" s="4"/>
      <c r="G13" s="4"/>
      <c r="H13" s="4">
        <f t="shared" si="0"/>
        <v>0</v>
      </c>
      <c r="I13" s="3">
        <v>0.65</v>
      </c>
      <c r="J13" s="3">
        <v>0.2</v>
      </c>
      <c r="K13" s="3">
        <f t="shared" si="1"/>
        <v>0</v>
      </c>
    </row>
    <row r="14" spans="2:11" ht="15.75" customHeight="1" x14ac:dyDescent="0.25">
      <c r="B14" t="s">
        <v>98</v>
      </c>
      <c r="C14" s="9" t="s">
        <v>99</v>
      </c>
      <c r="D14" s="9" t="s">
        <v>14</v>
      </c>
      <c r="E14" s="4"/>
      <c r="F14" s="4"/>
      <c r="G14" s="4"/>
      <c r="H14" s="4">
        <f t="shared" si="0"/>
        <v>0</v>
      </c>
      <c r="I14" s="3">
        <v>3.7</v>
      </c>
      <c r="J14" s="3"/>
      <c r="K14" s="3">
        <f t="shared" si="1"/>
        <v>0</v>
      </c>
    </row>
    <row r="15" spans="2:11" ht="15.75" customHeight="1" x14ac:dyDescent="0.25">
      <c r="B15" t="s">
        <v>100</v>
      </c>
      <c r="C15" s="9" t="s">
        <v>101</v>
      </c>
      <c r="D15" s="9" t="s">
        <v>14</v>
      </c>
      <c r="E15" s="4"/>
      <c r="F15" s="4"/>
      <c r="G15" s="4"/>
      <c r="H15" s="4">
        <f t="shared" si="0"/>
        <v>0</v>
      </c>
      <c r="I15" s="3">
        <v>2.5</v>
      </c>
      <c r="J15" s="3"/>
      <c r="K15" s="3">
        <f t="shared" si="1"/>
        <v>0</v>
      </c>
    </row>
    <row r="16" spans="2:11" ht="15.75" customHeight="1" x14ac:dyDescent="0.25">
      <c r="B16" t="s">
        <v>69</v>
      </c>
      <c r="C16" s="9" t="s">
        <v>68</v>
      </c>
      <c r="D16" s="9" t="s">
        <v>14</v>
      </c>
      <c r="E16" s="4"/>
      <c r="F16" s="4"/>
      <c r="G16" s="4"/>
      <c r="H16" s="4">
        <f t="shared" si="0"/>
        <v>0</v>
      </c>
      <c r="I16" s="3">
        <v>1.45</v>
      </c>
      <c r="J16" s="3">
        <v>5</v>
      </c>
      <c r="K16" s="3">
        <f t="shared" si="1"/>
        <v>0</v>
      </c>
    </row>
    <row r="17" spans="2:15" ht="15.75" customHeight="1" x14ac:dyDescent="0.25">
      <c r="B17" t="s">
        <v>103</v>
      </c>
      <c r="C17" s="9" t="s">
        <v>102</v>
      </c>
      <c r="D17" s="9" t="s">
        <v>14</v>
      </c>
      <c r="E17" s="4"/>
      <c r="F17" s="4"/>
      <c r="G17" s="4"/>
      <c r="H17" s="4">
        <f t="shared" si="0"/>
        <v>0</v>
      </c>
      <c r="I17" s="3">
        <v>5.5</v>
      </c>
      <c r="J17" s="3">
        <v>5</v>
      </c>
      <c r="K17" s="3">
        <f t="shared" si="1"/>
        <v>0</v>
      </c>
    </row>
    <row r="18" spans="2:15" ht="15.75" customHeight="1" x14ac:dyDescent="0.25">
      <c r="B18" t="s">
        <v>33</v>
      </c>
      <c r="C18" s="9" t="s">
        <v>37</v>
      </c>
      <c r="D18" s="9" t="s">
        <v>14</v>
      </c>
      <c r="E18" s="4"/>
      <c r="F18" s="4"/>
      <c r="G18" s="4"/>
      <c r="H18" s="4">
        <f t="shared" si="0"/>
        <v>0</v>
      </c>
      <c r="I18" s="3">
        <v>0.95</v>
      </c>
      <c r="J18" s="5"/>
      <c r="K18" s="3">
        <f t="shared" si="1"/>
        <v>0</v>
      </c>
    </row>
    <row r="19" spans="2:15" ht="15.75" customHeight="1" x14ac:dyDescent="0.25">
      <c r="B19" t="s">
        <v>38</v>
      </c>
      <c r="C19" s="9" t="s">
        <v>39</v>
      </c>
      <c r="D19" s="9" t="s">
        <v>11</v>
      </c>
      <c r="E19" s="4"/>
      <c r="F19" s="4"/>
      <c r="G19" s="4"/>
      <c r="H19" s="4">
        <f t="shared" si="0"/>
        <v>0</v>
      </c>
      <c r="I19" s="3">
        <v>1.1000000000000001</v>
      </c>
      <c r="J19" s="3">
        <v>0.5</v>
      </c>
      <c r="K19" s="3">
        <f t="shared" si="1"/>
        <v>0</v>
      </c>
    </row>
    <row r="20" spans="2:15" ht="15.75" customHeight="1" x14ac:dyDescent="0.25">
      <c r="B20" t="s">
        <v>18</v>
      </c>
      <c r="C20" s="9" t="s">
        <v>19</v>
      </c>
      <c r="D20" s="9" t="s">
        <v>14</v>
      </c>
      <c r="E20" s="4"/>
      <c r="F20" s="4"/>
      <c r="H20" s="4">
        <f t="shared" si="0"/>
        <v>0</v>
      </c>
      <c r="I20" s="3">
        <v>10.5</v>
      </c>
      <c r="J20" s="3">
        <v>5</v>
      </c>
      <c r="K20" s="3">
        <f t="shared" si="1"/>
        <v>0</v>
      </c>
    </row>
    <row r="21" spans="2:15" ht="15.75" customHeight="1" x14ac:dyDescent="0.25">
      <c r="B21" t="s">
        <v>9</v>
      </c>
      <c r="C21" s="9" t="s">
        <v>28</v>
      </c>
      <c r="D21" s="9" t="s">
        <v>14</v>
      </c>
      <c r="E21" s="4">
        <v>50</v>
      </c>
      <c r="F21" s="4"/>
      <c r="H21" s="4">
        <f t="shared" si="0"/>
        <v>50</v>
      </c>
      <c r="I21" s="3">
        <v>11.5</v>
      </c>
      <c r="J21" s="3">
        <v>5</v>
      </c>
      <c r="K21" s="3">
        <f t="shared" si="1"/>
        <v>825</v>
      </c>
    </row>
    <row r="22" spans="2:15" ht="15.75" customHeight="1" x14ac:dyDescent="0.25">
      <c r="B22" t="s">
        <v>59</v>
      </c>
      <c r="C22" s="9" t="s">
        <v>66</v>
      </c>
      <c r="D22" s="9" t="s">
        <v>65</v>
      </c>
      <c r="E22" s="4"/>
      <c r="F22" s="4"/>
      <c r="H22" s="4">
        <f t="shared" si="0"/>
        <v>0</v>
      </c>
      <c r="I22" s="3">
        <v>0.6</v>
      </c>
      <c r="J22" s="3"/>
      <c r="K22" s="3">
        <f t="shared" si="1"/>
        <v>0</v>
      </c>
    </row>
    <row r="23" spans="2:15" x14ac:dyDescent="0.25">
      <c r="B23" t="s">
        <v>60</v>
      </c>
      <c r="C23" s="9" t="s">
        <v>67</v>
      </c>
      <c r="D23" s="9" t="s">
        <v>14</v>
      </c>
      <c r="E23" s="4"/>
      <c r="F23" s="4"/>
      <c r="H23" s="4">
        <f t="shared" si="0"/>
        <v>0</v>
      </c>
      <c r="I23" s="3">
        <v>1.5</v>
      </c>
      <c r="J23" s="3">
        <v>1</v>
      </c>
      <c r="K23" s="3">
        <f t="shared" si="1"/>
        <v>0</v>
      </c>
      <c r="L23" s="3"/>
    </row>
    <row r="24" spans="2:15" x14ac:dyDescent="0.25">
      <c r="B24" t="s">
        <v>88</v>
      </c>
      <c r="C24" s="9" t="s">
        <v>89</v>
      </c>
      <c r="D24" s="9" t="s">
        <v>13</v>
      </c>
      <c r="E24" s="4"/>
      <c r="F24" s="4"/>
      <c r="H24" s="4">
        <f t="shared" si="0"/>
        <v>0</v>
      </c>
      <c r="I24" s="3">
        <v>10.5</v>
      </c>
      <c r="K24" s="3">
        <f t="shared" si="1"/>
        <v>0</v>
      </c>
      <c r="L24" s="3">
        <f>SUM(K5:K24)</f>
        <v>825</v>
      </c>
    </row>
    <row r="25" spans="2:15" x14ac:dyDescent="0.25">
      <c r="C25" s="2"/>
      <c r="D25" s="2"/>
      <c r="E25" s="18"/>
      <c r="F25" s="18"/>
      <c r="G25" s="2"/>
      <c r="H25" s="4"/>
      <c r="I25" s="5"/>
      <c r="J25" s="5"/>
      <c r="K25" s="3"/>
    </row>
    <row r="26" spans="2:15" ht="18.75" x14ac:dyDescent="0.3">
      <c r="B26" s="12" t="s">
        <v>58</v>
      </c>
      <c r="C26" s="2"/>
      <c r="D26" s="2"/>
      <c r="E26" s="18"/>
      <c r="F26" s="18"/>
      <c r="G26" s="2"/>
      <c r="H26" s="4"/>
      <c r="I26" s="5"/>
      <c r="J26" s="5"/>
      <c r="K26" s="3"/>
    </row>
    <row r="27" spans="2:15" x14ac:dyDescent="0.25">
      <c r="B27" t="s">
        <v>56</v>
      </c>
      <c r="C27" s="9" t="s">
        <v>20</v>
      </c>
      <c r="D27" s="9" t="s">
        <v>11</v>
      </c>
      <c r="E27" s="4"/>
      <c r="F27" s="4"/>
      <c r="G27" s="4"/>
      <c r="H27" s="4">
        <f t="shared" ref="H27:H34" si="2">SUM(E27:G27)</f>
        <v>0</v>
      </c>
      <c r="I27" s="3">
        <v>1.05</v>
      </c>
      <c r="J27" s="3"/>
      <c r="K27" s="3">
        <f t="shared" ref="K27:K46" si="3">H27*(I27+J27)</f>
        <v>0</v>
      </c>
    </row>
    <row r="28" spans="2:15" x14ac:dyDescent="0.25">
      <c r="B28" s="6" t="s">
        <v>53</v>
      </c>
      <c r="C28" s="9" t="s">
        <v>54</v>
      </c>
      <c r="D28" s="9" t="s">
        <v>11</v>
      </c>
      <c r="E28" s="4">
        <v>10000</v>
      </c>
      <c r="F28" s="4"/>
      <c r="G28" s="4"/>
      <c r="H28" s="4">
        <f t="shared" si="2"/>
        <v>10000</v>
      </c>
      <c r="I28" s="3">
        <v>1.7</v>
      </c>
      <c r="J28" s="4"/>
      <c r="K28" s="3">
        <f t="shared" si="3"/>
        <v>17000</v>
      </c>
      <c r="L28" s="4"/>
      <c r="M28" s="3"/>
      <c r="N28" s="3"/>
      <c r="O28" s="3"/>
    </row>
    <row r="29" spans="2:15" x14ac:dyDescent="0.25">
      <c r="B29" s="6" t="s">
        <v>70</v>
      </c>
      <c r="C29" s="9" t="s">
        <v>71</v>
      </c>
      <c r="D29" s="9" t="s">
        <v>65</v>
      </c>
      <c r="E29" s="4"/>
      <c r="F29" s="4"/>
      <c r="G29" s="4"/>
      <c r="H29" s="4">
        <f t="shared" si="2"/>
        <v>0</v>
      </c>
      <c r="I29" s="3">
        <v>0.9</v>
      </c>
      <c r="J29" s="4"/>
      <c r="K29" s="3">
        <f t="shared" si="3"/>
        <v>0</v>
      </c>
      <c r="L29" s="4"/>
      <c r="M29" s="3"/>
      <c r="N29" s="3"/>
      <c r="O29" s="3"/>
    </row>
    <row r="30" spans="2:15" x14ac:dyDescent="0.25">
      <c r="B30" t="s">
        <v>4</v>
      </c>
      <c r="C30" s="9" t="s">
        <v>24</v>
      </c>
      <c r="D30" s="9" t="s">
        <v>11</v>
      </c>
      <c r="E30" s="4">
        <v>10000</v>
      </c>
      <c r="F30" s="4"/>
      <c r="G30" s="4"/>
      <c r="H30" s="4">
        <f t="shared" si="2"/>
        <v>10000</v>
      </c>
      <c r="I30" s="3">
        <v>0.41</v>
      </c>
      <c r="J30" s="3"/>
      <c r="K30" s="3">
        <f t="shared" si="3"/>
        <v>4100</v>
      </c>
      <c r="L30" s="4"/>
      <c r="M30" s="3"/>
      <c r="N30" s="3"/>
      <c r="O30" s="3"/>
    </row>
    <row r="31" spans="2:15" x14ac:dyDescent="0.25">
      <c r="B31" t="s">
        <v>31</v>
      </c>
      <c r="C31" s="9" t="s">
        <v>72</v>
      </c>
      <c r="D31" s="9" t="s">
        <v>11</v>
      </c>
      <c r="E31" s="4">
        <v>10000</v>
      </c>
      <c r="F31" s="4"/>
      <c r="G31" s="4"/>
      <c r="H31" s="4">
        <f t="shared" si="2"/>
        <v>10000</v>
      </c>
      <c r="I31" s="3">
        <v>1.1000000000000001</v>
      </c>
      <c r="J31" s="3"/>
      <c r="K31" s="3">
        <f t="shared" si="3"/>
        <v>11000</v>
      </c>
      <c r="L31" s="4"/>
      <c r="M31" s="3"/>
      <c r="N31" s="3"/>
      <c r="O31" s="3"/>
    </row>
    <row r="32" spans="2:15" x14ac:dyDescent="0.25">
      <c r="B32" s="41" t="s">
        <v>1</v>
      </c>
      <c r="C32" s="42" t="s">
        <v>21</v>
      </c>
      <c r="D32" s="42" t="s">
        <v>11</v>
      </c>
      <c r="E32" s="4">
        <v>20000</v>
      </c>
      <c r="F32" s="4"/>
      <c r="G32" s="4"/>
      <c r="H32" s="4">
        <f t="shared" si="2"/>
        <v>20000</v>
      </c>
      <c r="I32" s="3">
        <v>7</v>
      </c>
      <c r="J32" s="3">
        <v>0.25</v>
      </c>
      <c r="K32" s="3">
        <f t="shared" si="3"/>
        <v>145000</v>
      </c>
    </row>
    <row r="33" spans="2:12" x14ac:dyDescent="0.25">
      <c r="B33" t="s">
        <v>2</v>
      </c>
      <c r="C33" s="9" t="s">
        <v>22</v>
      </c>
      <c r="D33" s="9" t="s">
        <v>12</v>
      </c>
      <c r="E33" s="4">
        <v>0</v>
      </c>
      <c r="F33" s="4"/>
      <c r="G33" s="4"/>
      <c r="H33" s="4">
        <f t="shared" si="2"/>
        <v>0</v>
      </c>
      <c r="I33" s="3">
        <v>72</v>
      </c>
      <c r="J33" s="3">
        <v>2.2000000000000002</v>
      </c>
      <c r="K33" s="3">
        <f t="shared" si="3"/>
        <v>0</v>
      </c>
    </row>
    <row r="34" spans="2:12" x14ac:dyDescent="0.25">
      <c r="B34" t="s">
        <v>6</v>
      </c>
      <c r="C34" s="9" t="s">
        <v>23</v>
      </c>
      <c r="D34" s="9" t="s">
        <v>11</v>
      </c>
      <c r="E34" s="4">
        <v>4000</v>
      </c>
      <c r="F34" s="4"/>
      <c r="G34" s="4"/>
      <c r="H34" s="4">
        <f t="shared" si="2"/>
        <v>4000</v>
      </c>
      <c r="I34" s="3">
        <v>7</v>
      </c>
      <c r="J34" s="3"/>
      <c r="K34" s="3">
        <f t="shared" si="3"/>
        <v>28000</v>
      </c>
      <c r="L34" s="3">
        <f>SUM(K27:K34)</f>
        <v>205100</v>
      </c>
    </row>
    <row r="35" spans="2:12" x14ac:dyDescent="0.25">
      <c r="E35" s="4"/>
      <c r="F35" s="4"/>
      <c r="H35" s="4"/>
      <c r="K35" s="3"/>
    </row>
    <row r="36" spans="2:12" ht="18.75" x14ac:dyDescent="0.3">
      <c r="B36" s="12" t="s">
        <v>62</v>
      </c>
      <c r="E36" s="4"/>
      <c r="F36" s="4"/>
      <c r="H36" s="4"/>
      <c r="K36" s="3"/>
    </row>
    <row r="37" spans="2:12" x14ac:dyDescent="0.25">
      <c r="B37" t="s">
        <v>5</v>
      </c>
      <c r="C37" s="9" t="s">
        <v>26</v>
      </c>
      <c r="D37" s="9" t="s">
        <v>13</v>
      </c>
      <c r="E37" s="4"/>
      <c r="F37" s="4"/>
      <c r="G37" s="4"/>
      <c r="H37" s="4">
        <f t="shared" ref="H37:H46" si="4">SUM(E37:G37)</f>
        <v>0</v>
      </c>
      <c r="I37" s="3">
        <v>43</v>
      </c>
      <c r="K37" s="3">
        <f t="shared" si="3"/>
        <v>0</v>
      </c>
    </row>
    <row r="38" spans="2:12" x14ac:dyDescent="0.25">
      <c r="B38" t="s">
        <v>96</v>
      </c>
      <c r="C38" s="9" t="s">
        <v>97</v>
      </c>
      <c r="D38" s="9" t="s">
        <v>13</v>
      </c>
      <c r="E38" s="4"/>
      <c r="F38" s="4"/>
      <c r="G38" s="4"/>
      <c r="H38" s="4">
        <f t="shared" si="4"/>
        <v>0</v>
      </c>
      <c r="I38" s="3">
        <v>110</v>
      </c>
      <c r="K38" s="3">
        <f t="shared" si="3"/>
        <v>0</v>
      </c>
    </row>
    <row r="39" spans="2:12" x14ac:dyDescent="0.25">
      <c r="B39" t="s">
        <v>41</v>
      </c>
      <c r="C39" s="9" t="s">
        <v>43</v>
      </c>
      <c r="D39" s="9" t="s">
        <v>13</v>
      </c>
      <c r="E39" s="4"/>
      <c r="F39" s="4"/>
      <c r="G39" s="4"/>
      <c r="H39" s="4">
        <f t="shared" si="4"/>
        <v>0</v>
      </c>
      <c r="I39" s="3">
        <v>2.2999999999999998</v>
      </c>
      <c r="J39" s="3"/>
      <c r="K39" s="3">
        <f t="shared" si="3"/>
        <v>0</v>
      </c>
    </row>
    <row r="40" spans="2:12" ht="18" customHeight="1" x14ac:dyDescent="0.25">
      <c r="B40" s="6" t="s">
        <v>120</v>
      </c>
      <c r="C40" s="9" t="s">
        <v>44</v>
      </c>
      <c r="D40" s="9" t="s">
        <v>13</v>
      </c>
      <c r="E40" s="4"/>
      <c r="F40" s="4"/>
      <c r="G40" s="4"/>
      <c r="H40" s="4">
        <f t="shared" si="4"/>
        <v>0</v>
      </c>
      <c r="I40" s="3">
        <v>15.8</v>
      </c>
      <c r="J40" s="3"/>
      <c r="K40" s="3">
        <f t="shared" si="3"/>
        <v>0</v>
      </c>
    </row>
    <row r="41" spans="2:12" ht="13.5" customHeight="1" x14ac:dyDescent="0.25">
      <c r="B41" s="6" t="s">
        <v>84</v>
      </c>
      <c r="C41" s="9" t="s">
        <v>85</v>
      </c>
      <c r="D41" s="9" t="s">
        <v>78</v>
      </c>
      <c r="E41" s="4"/>
      <c r="F41" s="4"/>
      <c r="G41" s="4"/>
      <c r="H41" s="4">
        <f t="shared" si="4"/>
        <v>0</v>
      </c>
      <c r="I41" s="3">
        <v>10.5</v>
      </c>
      <c r="J41" s="3"/>
      <c r="K41" s="3">
        <f t="shared" si="3"/>
        <v>0</v>
      </c>
    </row>
    <row r="42" spans="2:12" x14ac:dyDescent="0.25">
      <c r="B42" t="s">
        <v>3</v>
      </c>
      <c r="C42" s="9" t="s">
        <v>25</v>
      </c>
      <c r="D42" s="9" t="s">
        <v>11</v>
      </c>
      <c r="E42" s="4">
        <v>700</v>
      </c>
      <c r="F42" s="4"/>
      <c r="G42" s="4"/>
      <c r="H42" s="4">
        <f t="shared" si="4"/>
        <v>700</v>
      </c>
      <c r="I42" s="3">
        <v>3.45</v>
      </c>
      <c r="J42" s="3"/>
      <c r="K42" s="3">
        <f t="shared" si="3"/>
        <v>2415</v>
      </c>
    </row>
    <row r="43" spans="2:12" x14ac:dyDescent="0.25">
      <c r="B43" t="s">
        <v>73</v>
      </c>
      <c r="C43" s="9" t="s">
        <v>75</v>
      </c>
      <c r="D43" s="9" t="s">
        <v>78</v>
      </c>
      <c r="E43" s="4"/>
      <c r="F43" s="4"/>
      <c r="H43" s="4">
        <f t="shared" si="4"/>
        <v>0</v>
      </c>
      <c r="I43" s="3">
        <v>49</v>
      </c>
      <c r="J43" s="3"/>
      <c r="K43" s="3">
        <f t="shared" si="3"/>
        <v>0</v>
      </c>
    </row>
    <row r="44" spans="2:12" x14ac:dyDescent="0.25">
      <c r="B44" t="s">
        <v>74</v>
      </c>
      <c r="C44" s="9" t="s">
        <v>76</v>
      </c>
      <c r="D44" s="9" t="s">
        <v>78</v>
      </c>
      <c r="E44" s="4"/>
      <c r="F44" s="4"/>
      <c r="H44" s="4">
        <f t="shared" si="4"/>
        <v>0</v>
      </c>
      <c r="I44" s="3">
        <v>49</v>
      </c>
      <c r="J44" s="3"/>
      <c r="K44" s="3">
        <f t="shared" si="3"/>
        <v>0</v>
      </c>
    </row>
    <row r="45" spans="2:12" x14ac:dyDescent="0.25">
      <c r="B45" t="s">
        <v>105</v>
      </c>
      <c r="C45" s="9" t="s">
        <v>94</v>
      </c>
      <c r="D45" s="9" t="s">
        <v>11</v>
      </c>
      <c r="E45" s="4"/>
      <c r="F45" s="4"/>
      <c r="H45" s="4">
        <f t="shared" si="4"/>
        <v>0</v>
      </c>
      <c r="I45" s="3">
        <v>84</v>
      </c>
      <c r="J45" s="3"/>
      <c r="K45" s="3">
        <f t="shared" si="3"/>
        <v>0</v>
      </c>
    </row>
    <row r="46" spans="2:12" x14ac:dyDescent="0.25">
      <c r="B46" t="s">
        <v>61</v>
      </c>
      <c r="C46" s="9" t="s">
        <v>77</v>
      </c>
      <c r="D46" s="9" t="s">
        <v>78</v>
      </c>
      <c r="E46" s="4"/>
      <c r="F46" s="4"/>
      <c r="H46" s="4">
        <f t="shared" si="4"/>
        <v>0</v>
      </c>
      <c r="I46" s="3">
        <v>28.4</v>
      </c>
      <c r="K46" s="3">
        <f t="shared" si="3"/>
        <v>0</v>
      </c>
      <c r="L46" s="3">
        <f>SUM(K37:K46)</f>
        <v>2415</v>
      </c>
    </row>
    <row r="47" spans="2:12" x14ac:dyDescent="0.25">
      <c r="H47" s="50"/>
      <c r="I47" s="50"/>
      <c r="J47" s="7"/>
      <c r="K47" s="3"/>
    </row>
    <row r="48" spans="2:12" x14ac:dyDescent="0.25">
      <c r="H48" s="50"/>
      <c r="I48" s="50"/>
      <c r="J48" s="7"/>
      <c r="K48" s="3"/>
    </row>
    <row r="49" spans="8:12" x14ac:dyDescent="0.25">
      <c r="H49" s="50"/>
      <c r="I49" s="50"/>
      <c r="J49" s="7"/>
      <c r="K49" s="3"/>
      <c r="L49">
        <f>SUM(L5:L48)</f>
        <v>208340</v>
      </c>
    </row>
    <row r="50" spans="8:12" x14ac:dyDescent="0.25">
      <c r="H50" s="50"/>
      <c r="I50" s="50"/>
      <c r="J50" s="7"/>
      <c r="K50" s="3"/>
    </row>
    <row r="51" spans="8:12" x14ac:dyDescent="0.25">
      <c r="H51" s="50"/>
      <c r="I51" s="50"/>
    </row>
  </sheetData>
  <mergeCells count="6">
    <mergeCell ref="H51:I51"/>
    <mergeCell ref="B1:K1"/>
    <mergeCell ref="H47:I47"/>
    <mergeCell ref="H48:I48"/>
    <mergeCell ref="H49:I49"/>
    <mergeCell ref="H50:I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5E91-9516-459A-9DFF-82273D105681}">
  <dimension ref="B1:O51"/>
  <sheetViews>
    <sheetView topLeftCell="A7" workbookViewId="0">
      <selection activeCell="B1" sqref="B1:K1"/>
    </sheetView>
  </sheetViews>
  <sheetFormatPr defaultRowHeight="15" x14ac:dyDescent="0.25"/>
  <cols>
    <col min="2" max="2" width="25.85546875" customWidth="1"/>
  </cols>
  <sheetData>
    <row r="1" spans="2:11" ht="15.75" x14ac:dyDescent="0.25">
      <c r="B1" s="53" t="s">
        <v>142</v>
      </c>
      <c r="C1" s="53"/>
      <c r="D1" s="53"/>
      <c r="E1" s="53"/>
      <c r="F1" s="53"/>
      <c r="G1" s="53"/>
      <c r="H1" s="53"/>
      <c r="I1" s="53"/>
      <c r="J1" s="53"/>
      <c r="K1" s="53"/>
    </row>
    <row r="3" spans="2:11" ht="255.75" x14ac:dyDescent="0.25">
      <c r="B3" s="14" t="s">
        <v>0</v>
      </c>
      <c r="C3" s="2" t="s">
        <v>30</v>
      </c>
      <c r="D3" s="2" t="s">
        <v>10</v>
      </c>
      <c r="E3" s="2" t="s">
        <v>143</v>
      </c>
      <c r="F3" s="2" t="s">
        <v>107</v>
      </c>
      <c r="G3" s="2" t="s">
        <v>86</v>
      </c>
      <c r="H3" s="2" t="s">
        <v>7</v>
      </c>
      <c r="I3" s="5" t="s">
        <v>16</v>
      </c>
      <c r="J3" s="5" t="s">
        <v>40</v>
      </c>
      <c r="K3" s="2" t="s">
        <v>8</v>
      </c>
    </row>
    <row r="4" spans="2:11" ht="18.75" x14ac:dyDescent="0.3">
      <c r="B4" s="12" t="s">
        <v>57</v>
      </c>
      <c r="C4" s="13"/>
      <c r="D4" s="2"/>
      <c r="E4" s="4"/>
      <c r="F4" s="4"/>
      <c r="G4" s="2"/>
      <c r="H4" s="2"/>
      <c r="I4" s="5"/>
      <c r="J4" s="5"/>
      <c r="K4" s="2"/>
    </row>
    <row r="5" spans="2:11" ht="15.75" customHeight="1" x14ac:dyDescent="0.25">
      <c r="B5" s="6" t="s">
        <v>45</v>
      </c>
      <c r="C5" s="8" t="s">
        <v>48</v>
      </c>
      <c r="D5" s="9" t="s">
        <v>14</v>
      </c>
      <c r="E5" s="4">
        <v>60</v>
      </c>
      <c r="F5" s="4"/>
      <c r="G5" s="4"/>
      <c r="H5" s="4">
        <f t="shared" ref="H5:H24" si="0">SUM(E5:G5)</f>
        <v>60</v>
      </c>
      <c r="I5" s="3">
        <v>131</v>
      </c>
      <c r="J5" s="3"/>
      <c r="K5" s="3">
        <f>H5*(I5+J5)</f>
        <v>7860</v>
      </c>
    </row>
    <row r="6" spans="2:11" ht="15.75" customHeight="1" x14ac:dyDescent="0.25">
      <c r="B6" s="6" t="s">
        <v>63</v>
      </c>
      <c r="C6" s="8" t="s">
        <v>64</v>
      </c>
      <c r="D6" s="9" t="s">
        <v>14</v>
      </c>
      <c r="E6" s="4"/>
      <c r="F6" s="4"/>
      <c r="G6" s="4"/>
      <c r="H6" s="4">
        <f t="shared" si="0"/>
        <v>0</v>
      </c>
      <c r="I6" s="3">
        <v>82</v>
      </c>
      <c r="J6" s="3"/>
      <c r="K6" s="3">
        <f t="shared" ref="K6:K24" si="1">H6*(I6+J6)</f>
        <v>0</v>
      </c>
    </row>
    <row r="7" spans="2:11" ht="15.75" customHeight="1" x14ac:dyDescent="0.25">
      <c r="B7" s="6" t="s">
        <v>55</v>
      </c>
      <c r="C7" s="8" t="s">
        <v>49</v>
      </c>
      <c r="D7" s="9" t="s">
        <v>52</v>
      </c>
      <c r="E7" s="4">
        <v>4800</v>
      </c>
      <c r="F7" s="4"/>
      <c r="G7" s="4"/>
      <c r="H7" s="4">
        <f t="shared" si="0"/>
        <v>4800</v>
      </c>
      <c r="I7" s="3">
        <v>1.05</v>
      </c>
      <c r="J7" s="3"/>
      <c r="K7" s="3">
        <f t="shared" si="1"/>
        <v>5040</v>
      </c>
    </row>
    <row r="8" spans="2:11" ht="15.75" customHeight="1" x14ac:dyDescent="0.25">
      <c r="B8" s="6" t="s">
        <v>46</v>
      </c>
      <c r="C8" s="8" t="s">
        <v>50</v>
      </c>
      <c r="D8" s="9" t="s">
        <v>13</v>
      </c>
      <c r="E8" s="4"/>
      <c r="F8" s="4"/>
      <c r="G8" s="4"/>
      <c r="H8" s="4">
        <f t="shared" si="0"/>
        <v>0</v>
      </c>
      <c r="I8" s="3">
        <v>140</v>
      </c>
      <c r="J8" s="3"/>
      <c r="K8" s="3">
        <f t="shared" si="1"/>
        <v>0</v>
      </c>
    </row>
    <row r="9" spans="2:11" ht="15.75" customHeight="1" x14ac:dyDescent="0.25">
      <c r="B9" s="6" t="s">
        <v>47</v>
      </c>
      <c r="C9" s="8" t="s">
        <v>51</v>
      </c>
      <c r="D9" s="9" t="s">
        <v>13</v>
      </c>
      <c r="E9" s="4"/>
      <c r="F9" s="4"/>
      <c r="G9" s="4"/>
      <c r="H9" s="4">
        <f t="shared" si="0"/>
        <v>0</v>
      </c>
      <c r="I9" s="3">
        <v>70</v>
      </c>
      <c r="J9" s="3"/>
      <c r="K9" s="3">
        <f t="shared" si="1"/>
        <v>0</v>
      </c>
    </row>
    <row r="10" spans="2:11" ht="15.75" customHeight="1" x14ac:dyDescent="0.25">
      <c r="B10" s="6" t="s">
        <v>90</v>
      </c>
      <c r="C10" s="8" t="s">
        <v>91</v>
      </c>
      <c r="D10" s="9" t="s">
        <v>13</v>
      </c>
      <c r="E10" s="4"/>
      <c r="F10" s="4"/>
      <c r="G10" s="4"/>
      <c r="H10" s="4">
        <f t="shared" si="0"/>
        <v>0</v>
      </c>
      <c r="I10" s="3">
        <v>20.8</v>
      </c>
      <c r="J10" s="3"/>
      <c r="K10" s="3">
        <f t="shared" si="1"/>
        <v>0</v>
      </c>
    </row>
    <row r="11" spans="2:11" x14ac:dyDescent="0.25">
      <c r="B11" s="16" t="s">
        <v>95</v>
      </c>
      <c r="C11" s="9" t="s">
        <v>27</v>
      </c>
      <c r="D11" s="9" t="s">
        <v>13</v>
      </c>
      <c r="E11" s="4"/>
      <c r="F11" s="4"/>
      <c r="G11" s="17"/>
      <c r="H11" s="17">
        <f t="shared" si="0"/>
        <v>0</v>
      </c>
      <c r="I11" s="17">
        <v>630</v>
      </c>
      <c r="J11" s="17"/>
      <c r="K11" s="3">
        <f t="shared" si="1"/>
        <v>0</v>
      </c>
    </row>
    <row r="12" spans="2:11" ht="15.75" customHeight="1" x14ac:dyDescent="0.25">
      <c r="B12" t="s">
        <v>34</v>
      </c>
      <c r="C12" s="9" t="s">
        <v>35</v>
      </c>
      <c r="D12" s="9" t="s">
        <v>14</v>
      </c>
      <c r="E12" s="4"/>
      <c r="F12" s="4"/>
      <c r="G12" s="4"/>
      <c r="H12" s="4">
        <f t="shared" si="0"/>
        <v>0</v>
      </c>
      <c r="I12" s="3">
        <v>1.45</v>
      </c>
      <c r="J12" s="3">
        <v>5</v>
      </c>
      <c r="K12" s="3">
        <f t="shared" si="1"/>
        <v>0</v>
      </c>
    </row>
    <row r="13" spans="2:11" ht="15.75" customHeight="1" x14ac:dyDescent="0.25">
      <c r="B13" t="s">
        <v>32</v>
      </c>
      <c r="C13" s="9" t="s">
        <v>36</v>
      </c>
      <c r="D13" s="9" t="s">
        <v>14</v>
      </c>
      <c r="E13" s="4"/>
      <c r="F13" s="4"/>
      <c r="G13" s="4"/>
      <c r="H13" s="4">
        <f t="shared" si="0"/>
        <v>0</v>
      </c>
      <c r="I13" s="3">
        <v>0.65</v>
      </c>
      <c r="J13" s="3">
        <v>0.2</v>
      </c>
      <c r="K13" s="3">
        <f t="shared" si="1"/>
        <v>0</v>
      </c>
    </row>
    <row r="14" spans="2:11" ht="15.75" customHeight="1" x14ac:dyDescent="0.25">
      <c r="B14" t="s">
        <v>98</v>
      </c>
      <c r="C14" s="9" t="s">
        <v>99</v>
      </c>
      <c r="D14" s="9" t="s">
        <v>14</v>
      </c>
      <c r="E14" s="4">
        <v>300</v>
      </c>
      <c r="F14" s="4"/>
      <c r="G14" s="4"/>
      <c r="H14" s="4">
        <f t="shared" si="0"/>
        <v>300</v>
      </c>
      <c r="I14" s="3">
        <v>3.7</v>
      </c>
      <c r="J14" s="3"/>
      <c r="K14" s="3">
        <f t="shared" si="1"/>
        <v>1110</v>
      </c>
    </row>
    <row r="15" spans="2:11" ht="15.75" customHeight="1" x14ac:dyDescent="0.25">
      <c r="B15" t="s">
        <v>100</v>
      </c>
      <c r="C15" s="9" t="s">
        <v>101</v>
      </c>
      <c r="D15" s="9" t="s">
        <v>14</v>
      </c>
      <c r="E15" s="4"/>
      <c r="F15" s="4"/>
      <c r="G15" s="4"/>
      <c r="H15" s="4">
        <f t="shared" si="0"/>
        <v>0</v>
      </c>
      <c r="I15" s="3">
        <v>2.5</v>
      </c>
      <c r="J15" s="3"/>
      <c r="K15" s="3">
        <f t="shared" si="1"/>
        <v>0</v>
      </c>
    </row>
    <row r="16" spans="2:11" ht="15.75" customHeight="1" x14ac:dyDescent="0.25">
      <c r="B16" t="s">
        <v>69</v>
      </c>
      <c r="C16" s="9" t="s">
        <v>68</v>
      </c>
      <c r="D16" s="9" t="s">
        <v>14</v>
      </c>
      <c r="E16" s="4"/>
      <c r="F16" s="4"/>
      <c r="G16" s="4"/>
      <c r="H16" s="4">
        <f t="shared" si="0"/>
        <v>0</v>
      </c>
      <c r="I16" s="3">
        <v>1.45</v>
      </c>
      <c r="J16" s="3">
        <v>5</v>
      </c>
      <c r="K16" s="3">
        <f t="shared" si="1"/>
        <v>0</v>
      </c>
    </row>
    <row r="17" spans="2:15" ht="15.75" customHeight="1" x14ac:dyDescent="0.25">
      <c r="B17" t="s">
        <v>103</v>
      </c>
      <c r="C17" s="9" t="s">
        <v>102</v>
      </c>
      <c r="D17" s="9" t="s">
        <v>14</v>
      </c>
      <c r="E17" s="4"/>
      <c r="F17" s="4"/>
      <c r="G17" s="4"/>
      <c r="H17" s="4">
        <f t="shared" si="0"/>
        <v>0</v>
      </c>
      <c r="I17" s="3">
        <v>5.5</v>
      </c>
      <c r="J17" s="3">
        <v>5</v>
      </c>
      <c r="K17" s="3">
        <f t="shared" si="1"/>
        <v>0</v>
      </c>
    </row>
    <row r="18" spans="2:15" ht="15.75" customHeight="1" x14ac:dyDescent="0.25">
      <c r="B18" t="s">
        <v>33</v>
      </c>
      <c r="C18" s="9" t="s">
        <v>37</v>
      </c>
      <c r="D18" s="9" t="s">
        <v>14</v>
      </c>
      <c r="E18" s="4">
        <v>300</v>
      </c>
      <c r="F18" s="4"/>
      <c r="G18" s="4"/>
      <c r="H18" s="4">
        <f t="shared" si="0"/>
        <v>300</v>
      </c>
      <c r="I18" s="3">
        <v>0.95</v>
      </c>
      <c r="J18" s="5"/>
      <c r="K18" s="3">
        <f t="shared" si="1"/>
        <v>285</v>
      </c>
    </row>
    <row r="19" spans="2:15" ht="15.75" customHeight="1" x14ac:dyDescent="0.25">
      <c r="B19" t="s">
        <v>38</v>
      </c>
      <c r="C19" s="9" t="s">
        <v>39</v>
      </c>
      <c r="D19" s="9" t="s">
        <v>11</v>
      </c>
      <c r="E19" s="4"/>
      <c r="F19" s="4"/>
      <c r="G19" s="4"/>
      <c r="H19" s="4">
        <f t="shared" si="0"/>
        <v>0</v>
      </c>
      <c r="I19" s="3">
        <v>1.1000000000000001</v>
      </c>
      <c r="J19" s="3">
        <v>0.5</v>
      </c>
      <c r="K19" s="3">
        <f t="shared" si="1"/>
        <v>0</v>
      </c>
    </row>
    <row r="20" spans="2:15" ht="15.75" customHeight="1" x14ac:dyDescent="0.25">
      <c r="B20" t="s">
        <v>18</v>
      </c>
      <c r="C20" s="9" t="s">
        <v>19</v>
      </c>
      <c r="D20" s="9" t="s">
        <v>14</v>
      </c>
      <c r="E20" s="4">
        <v>50</v>
      </c>
      <c r="F20" s="4"/>
      <c r="H20" s="4">
        <f t="shared" si="0"/>
        <v>50</v>
      </c>
      <c r="I20" s="3">
        <v>10.5</v>
      </c>
      <c r="J20" s="3">
        <v>5</v>
      </c>
      <c r="K20" s="3">
        <f t="shared" si="1"/>
        <v>775</v>
      </c>
    </row>
    <row r="21" spans="2:15" ht="15.75" customHeight="1" x14ac:dyDescent="0.25">
      <c r="B21" t="s">
        <v>9</v>
      </c>
      <c r="C21" s="9" t="s">
        <v>28</v>
      </c>
      <c r="D21" s="9" t="s">
        <v>14</v>
      </c>
      <c r="E21" s="4">
        <v>50</v>
      </c>
      <c r="F21" s="4"/>
      <c r="H21" s="4">
        <f t="shared" si="0"/>
        <v>50</v>
      </c>
      <c r="I21" s="3">
        <v>11.5</v>
      </c>
      <c r="J21" s="3">
        <v>5</v>
      </c>
      <c r="K21" s="3">
        <f t="shared" si="1"/>
        <v>825</v>
      </c>
    </row>
    <row r="22" spans="2:15" ht="15.75" customHeight="1" x14ac:dyDescent="0.25">
      <c r="B22" t="s">
        <v>59</v>
      </c>
      <c r="C22" s="9" t="s">
        <v>66</v>
      </c>
      <c r="D22" s="9" t="s">
        <v>65</v>
      </c>
      <c r="E22" s="4"/>
      <c r="F22" s="4"/>
      <c r="H22" s="4">
        <f t="shared" si="0"/>
        <v>0</v>
      </c>
      <c r="I22" s="3">
        <v>0.6</v>
      </c>
      <c r="J22" s="3"/>
      <c r="K22" s="3">
        <f t="shared" si="1"/>
        <v>0</v>
      </c>
    </row>
    <row r="23" spans="2:15" x14ac:dyDescent="0.25">
      <c r="B23" t="s">
        <v>60</v>
      </c>
      <c r="C23" s="9" t="s">
        <v>67</v>
      </c>
      <c r="D23" s="9" t="s">
        <v>14</v>
      </c>
      <c r="E23" s="4"/>
      <c r="F23" s="4"/>
      <c r="H23" s="4">
        <f t="shared" si="0"/>
        <v>0</v>
      </c>
      <c r="I23" s="3">
        <v>1.5</v>
      </c>
      <c r="J23" s="3">
        <v>1</v>
      </c>
      <c r="K23" s="3">
        <f t="shared" si="1"/>
        <v>0</v>
      </c>
      <c r="L23" s="3"/>
    </row>
    <row r="24" spans="2:15" x14ac:dyDescent="0.25">
      <c r="B24" t="s">
        <v>88</v>
      </c>
      <c r="C24" s="9" t="s">
        <v>89</v>
      </c>
      <c r="D24" s="9" t="s">
        <v>13</v>
      </c>
      <c r="E24" s="4"/>
      <c r="F24" s="4"/>
      <c r="H24" s="4">
        <f t="shared" si="0"/>
        <v>0</v>
      </c>
      <c r="I24" s="3">
        <v>10.5</v>
      </c>
      <c r="K24" s="3">
        <f t="shared" si="1"/>
        <v>0</v>
      </c>
      <c r="L24" s="3">
        <f>SUM(K5:K24)</f>
        <v>15895</v>
      </c>
    </row>
    <row r="25" spans="2:15" x14ac:dyDescent="0.25">
      <c r="C25" s="2"/>
      <c r="D25" s="2"/>
      <c r="E25" s="18"/>
      <c r="F25" s="18"/>
      <c r="G25" s="2"/>
      <c r="H25" s="4"/>
      <c r="I25" s="5"/>
      <c r="J25" s="5"/>
      <c r="K25" s="3"/>
    </row>
    <row r="26" spans="2:15" ht="18.75" x14ac:dyDescent="0.3">
      <c r="B26" s="12" t="s">
        <v>58</v>
      </c>
      <c r="C26" s="2"/>
      <c r="D26" s="2"/>
      <c r="E26" s="18"/>
      <c r="F26" s="18"/>
      <c r="G26" s="2"/>
      <c r="H26" s="4"/>
      <c r="I26" s="5"/>
      <c r="J26" s="5"/>
      <c r="K26" s="3"/>
    </row>
    <row r="27" spans="2:15" x14ac:dyDescent="0.25">
      <c r="B27" t="s">
        <v>56</v>
      </c>
      <c r="C27" s="9" t="s">
        <v>20</v>
      </c>
      <c r="D27" s="9" t="s">
        <v>11</v>
      </c>
      <c r="E27" s="4"/>
      <c r="F27" s="4"/>
      <c r="G27" s="4"/>
      <c r="H27" s="4">
        <f t="shared" ref="H27:H34" si="2">SUM(E27:G27)</f>
        <v>0</v>
      </c>
      <c r="I27" s="3">
        <v>1.05</v>
      </c>
      <c r="J27" s="3"/>
      <c r="K27" s="3">
        <f t="shared" ref="K27:K46" si="3">H27*(I27+J27)</f>
        <v>0</v>
      </c>
    </row>
    <row r="28" spans="2:15" x14ac:dyDescent="0.25">
      <c r="B28" s="6" t="s">
        <v>53</v>
      </c>
      <c r="C28" s="9" t="s">
        <v>54</v>
      </c>
      <c r="D28" s="9" t="s">
        <v>11</v>
      </c>
      <c r="E28" s="4"/>
      <c r="F28" s="4"/>
      <c r="G28" s="4"/>
      <c r="H28" s="4">
        <f t="shared" si="2"/>
        <v>0</v>
      </c>
      <c r="I28" s="3">
        <v>1.7</v>
      </c>
      <c r="J28" s="4"/>
      <c r="K28" s="3">
        <f t="shared" si="3"/>
        <v>0</v>
      </c>
      <c r="L28" s="4"/>
      <c r="M28" s="3"/>
      <c r="N28" s="3"/>
      <c r="O28" s="3"/>
    </row>
    <row r="29" spans="2:15" x14ac:dyDescent="0.25">
      <c r="B29" s="6" t="s">
        <v>70</v>
      </c>
      <c r="C29" s="9" t="s">
        <v>71</v>
      </c>
      <c r="D29" s="9" t="s">
        <v>65</v>
      </c>
      <c r="E29" s="4"/>
      <c r="F29" s="4"/>
      <c r="G29" s="4"/>
      <c r="H29" s="4">
        <f t="shared" si="2"/>
        <v>0</v>
      </c>
      <c r="I29" s="3">
        <v>0.9</v>
      </c>
      <c r="J29" s="4"/>
      <c r="K29" s="3">
        <f t="shared" si="3"/>
        <v>0</v>
      </c>
      <c r="L29" s="4"/>
      <c r="M29" s="3"/>
      <c r="N29" s="3"/>
      <c r="O29" s="3"/>
    </row>
    <row r="30" spans="2:15" x14ac:dyDescent="0.25">
      <c r="B30" t="s">
        <v>4</v>
      </c>
      <c r="C30" s="9" t="s">
        <v>24</v>
      </c>
      <c r="D30" s="9" t="s">
        <v>11</v>
      </c>
      <c r="E30" s="4"/>
      <c r="F30" s="4"/>
      <c r="G30" s="4"/>
      <c r="H30" s="4">
        <f t="shared" si="2"/>
        <v>0</v>
      </c>
      <c r="I30" s="3">
        <v>0.41</v>
      </c>
      <c r="J30" s="3"/>
      <c r="K30" s="3">
        <f t="shared" si="3"/>
        <v>0</v>
      </c>
      <c r="L30" s="4"/>
      <c r="M30" s="3"/>
      <c r="N30" s="3"/>
      <c r="O30" s="3"/>
    </row>
    <row r="31" spans="2:15" x14ac:dyDescent="0.25">
      <c r="B31" t="s">
        <v>31</v>
      </c>
      <c r="C31" s="9" t="s">
        <v>72</v>
      </c>
      <c r="D31" s="9" t="s">
        <v>11</v>
      </c>
      <c r="E31" s="4">
        <v>600</v>
      </c>
      <c r="F31" s="4"/>
      <c r="G31" s="4"/>
      <c r="H31" s="4">
        <f t="shared" si="2"/>
        <v>600</v>
      </c>
      <c r="I31" s="3">
        <v>1.1000000000000001</v>
      </c>
      <c r="J31" s="3"/>
      <c r="K31" s="3">
        <f t="shared" si="3"/>
        <v>660</v>
      </c>
      <c r="L31" s="4"/>
      <c r="M31" s="3"/>
      <c r="N31" s="3"/>
      <c r="O31" s="3"/>
    </row>
    <row r="32" spans="2:15" x14ac:dyDescent="0.25">
      <c r="B32" s="41" t="s">
        <v>1</v>
      </c>
      <c r="C32" s="42" t="s">
        <v>21</v>
      </c>
      <c r="D32" s="42" t="s">
        <v>11</v>
      </c>
      <c r="E32" s="4">
        <v>600</v>
      </c>
      <c r="F32" s="4"/>
      <c r="G32" s="4"/>
      <c r="H32" s="4">
        <f t="shared" si="2"/>
        <v>600</v>
      </c>
      <c r="I32" s="3">
        <v>7</v>
      </c>
      <c r="J32" s="3">
        <v>0.25</v>
      </c>
      <c r="K32" s="3">
        <f t="shared" si="3"/>
        <v>4350</v>
      </c>
    </row>
    <row r="33" spans="2:12" x14ac:dyDescent="0.25">
      <c r="B33" t="s">
        <v>2</v>
      </c>
      <c r="C33" s="9" t="s">
        <v>22</v>
      </c>
      <c r="D33" s="9" t="s">
        <v>12</v>
      </c>
      <c r="E33" s="4">
        <v>50</v>
      </c>
      <c r="F33" s="4"/>
      <c r="G33" s="4"/>
      <c r="H33" s="4">
        <f t="shared" si="2"/>
        <v>50</v>
      </c>
      <c r="I33" s="3">
        <v>72</v>
      </c>
      <c r="J33" s="3">
        <v>2.2000000000000002</v>
      </c>
      <c r="K33" s="3">
        <f t="shared" si="3"/>
        <v>3710</v>
      </c>
    </row>
    <row r="34" spans="2:12" x14ac:dyDescent="0.25">
      <c r="B34" t="s">
        <v>6</v>
      </c>
      <c r="C34" s="9" t="s">
        <v>23</v>
      </c>
      <c r="D34" s="9" t="s">
        <v>11</v>
      </c>
      <c r="E34" s="4">
        <v>600</v>
      </c>
      <c r="F34" s="4"/>
      <c r="G34" s="4"/>
      <c r="H34" s="4">
        <f t="shared" si="2"/>
        <v>600</v>
      </c>
      <c r="I34" s="3">
        <v>7</v>
      </c>
      <c r="J34" s="3"/>
      <c r="K34" s="3">
        <f t="shared" si="3"/>
        <v>4200</v>
      </c>
      <c r="L34" s="3">
        <f>SUM(K27:K34)</f>
        <v>12920</v>
      </c>
    </row>
    <row r="35" spans="2:12" x14ac:dyDescent="0.25">
      <c r="E35" s="4"/>
      <c r="F35" s="4"/>
      <c r="H35" s="4"/>
      <c r="K35" s="3"/>
    </row>
    <row r="36" spans="2:12" ht="18.75" x14ac:dyDescent="0.3">
      <c r="B36" s="12" t="s">
        <v>62</v>
      </c>
      <c r="E36" s="4"/>
      <c r="F36" s="4"/>
      <c r="H36" s="4"/>
      <c r="K36" s="3"/>
    </row>
    <row r="37" spans="2:12" x14ac:dyDescent="0.25">
      <c r="B37" t="s">
        <v>5</v>
      </c>
      <c r="C37" s="9" t="s">
        <v>26</v>
      </c>
      <c r="D37" s="9" t="s">
        <v>13</v>
      </c>
      <c r="E37" s="4"/>
      <c r="F37" s="4"/>
      <c r="G37" s="4"/>
      <c r="H37" s="4">
        <f t="shared" ref="H37:H46" si="4">SUM(E37:G37)</f>
        <v>0</v>
      </c>
      <c r="I37" s="3">
        <v>43</v>
      </c>
      <c r="K37" s="3">
        <f t="shared" si="3"/>
        <v>0</v>
      </c>
    </row>
    <row r="38" spans="2:12" x14ac:dyDescent="0.25">
      <c r="B38" t="s">
        <v>96</v>
      </c>
      <c r="C38" s="9" t="s">
        <v>97</v>
      </c>
      <c r="D38" s="9" t="s">
        <v>13</v>
      </c>
      <c r="E38" s="4"/>
      <c r="F38" s="4"/>
      <c r="G38" s="4"/>
      <c r="H38" s="4">
        <f t="shared" si="4"/>
        <v>0</v>
      </c>
      <c r="I38" s="3">
        <v>110</v>
      </c>
      <c r="K38" s="3">
        <f t="shared" si="3"/>
        <v>0</v>
      </c>
    </row>
    <row r="39" spans="2:12" x14ac:dyDescent="0.25">
      <c r="B39" t="s">
        <v>41</v>
      </c>
      <c r="C39" s="9" t="s">
        <v>43</v>
      </c>
      <c r="D39" s="9" t="s">
        <v>13</v>
      </c>
      <c r="E39" s="4"/>
      <c r="F39" s="4"/>
      <c r="G39" s="4"/>
      <c r="H39" s="4">
        <f t="shared" si="4"/>
        <v>0</v>
      </c>
      <c r="I39" s="3">
        <v>2.2999999999999998</v>
      </c>
      <c r="J39" s="3"/>
      <c r="K39" s="3">
        <f t="shared" si="3"/>
        <v>0</v>
      </c>
    </row>
    <row r="40" spans="2:12" ht="18" customHeight="1" x14ac:dyDescent="0.25">
      <c r="B40" s="6" t="s">
        <v>120</v>
      </c>
      <c r="C40" s="9" t="s">
        <v>44</v>
      </c>
      <c r="D40" s="9" t="s">
        <v>13</v>
      </c>
      <c r="E40" s="4"/>
      <c r="F40" s="4"/>
      <c r="G40" s="4"/>
      <c r="H40" s="4">
        <f t="shared" si="4"/>
        <v>0</v>
      </c>
      <c r="I40" s="3">
        <v>15.8</v>
      </c>
      <c r="J40" s="3"/>
      <c r="K40" s="3">
        <f t="shared" si="3"/>
        <v>0</v>
      </c>
    </row>
    <row r="41" spans="2:12" ht="13.5" customHeight="1" x14ac:dyDescent="0.25">
      <c r="B41" s="6" t="s">
        <v>84</v>
      </c>
      <c r="C41" s="9" t="s">
        <v>85</v>
      </c>
      <c r="D41" s="9" t="s">
        <v>78</v>
      </c>
      <c r="E41" s="4"/>
      <c r="F41" s="4"/>
      <c r="G41" s="4"/>
      <c r="H41" s="4">
        <f t="shared" si="4"/>
        <v>0</v>
      </c>
      <c r="I41" s="3">
        <v>10.5</v>
      </c>
      <c r="J41" s="3"/>
      <c r="K41" s="3">
        <f t="shared" si="3"/>
        <v>0</v>
      </c>
    </row>
    <row r="42" spans="2:12" x14ac:dyDescent="0.25">
      <c r="B42" t="s">
        <v>3</v>
      </c>
      <c r="C42" s="9" t="s">
        <v>25</v>
      </c>
      <c r="D42" s="9" t="s">
        <v>11</v>
      </c>
      <c r="E42" s="4">
        <v>60</v>
      </c>
      <c r="F42" s="4"/>
      <c r="G42" s="4"/>
      <c r="H42" s="4">
        <f t="shared" si="4"/>
        <v>60</v>
      </c>
      <c r="I42" s="3">
        <v>3.45</v>
      </c>
      <c r="J42" s="3"/>
      <c r="K42" s="3">
        <f t="shared" si="3"/>
        <v>207</v>
      </c>
    </row>
    <row r="43" spans="2:12" x14ac:dyDescent="0.25">
      <c r="B43" t="s">
        <v>73</v>
      </c>
      <c r="C43" s="9" t="s">
        <v>75</v>
      </c>
      <c r="D43" s="9" t="s">
        <v>78</v>
      </c>
      <c r="E43" s="4"/>
      <c r="F43" s="4"/>
      <c r="H43" s="4">
        <f t="shared" si="4"/>
        <v>0</v>
      </c>
      <c r="I43" s="3">
        <v>49</v>
      </c>
      <c r="J43" s="3"/>
      <c r="K43" s="3">
        <f t="shared" si="3"/>
        <v>0</v>
      </c>
    </row>
    <row r="44" spans="2:12" x14ac:dyDescent="0.25">
      <c r="B44" t="s">
        <v>74</v>
      </c>
      <c r="C44" s="9" t="s">
        <v>76</v>
      </c>
      <c r="D44" s="9" t="s">
        <v>78</v>
      </c>
      <c r="E44" s="4"/>
      <c r="F44" s="4"/>
      <c r="H44" s="4">
        <f t="shared" si="4"/>
        <v>0</v>
      </c>
      <c r="I44" s="3">
        <v>49</v>
      </c>
      <c r="J44" s="3"/>
      <c r="K44" s="3">
        <f t="shared" si="3"/>
        <v>0</v>
      </c>
    </row>
    <row r="45" spans="2:12" x14ac:dyDescent="0.25">
      <c r="B45" t="s">
        <v>105</v>
      </c>
      <c r="C45" s="9" t="s">
        <v>94</v>
      </c>
      <c r="D45" s="9" t="s">
        <v>11</v>
      </c>
      <c r="E45" s="4"/>
      <c r="F45" s="4"/>
      <c r="H45" s="4">
        <f t="shared" si="4"/>
        <v>0</v>
      </c>
      <c r="I45" s="3">
        <v>84</v>
      </c>
      <c r="J45" s="3"/>
      <c r="K45" s="3">
        <f t="shared" si="3"/>
        <v>0</v>
      </c>
    </row>
    <row r="46" spans="2:12" x14ac:dyDescent="0.25">
      <c r="B46" t="s">
        <v>61</v>
      </c>
      <c r="C46" s="9" t="s">
        <v>77</v>
      </c>
      <c r="D46" s="9" t="s">
        <v>78</v>
      </c>
      <c r="E46" s="4"/>
      <c r="F46" s="4"/>
      <c r="H46" s="4">
        <f t="shared" si="4"/>
        <v>0</v>
      </c>
      <c r="I46" s="3">
        <v>28.4</v>
      </c>
      <c r="K46" s="3">
        <f t="shared" si="3"/>
        <v>0</v>
      </c>
      <c r="L46" s="3">
        <f>SUM(K37:K46)</f>
        <v>207</v>
      </c>
    </row>
    <row r="47" spans="2:12" x14ac:dyDescent="0.25">
      <c r="H47" s="50"/>
      <c r="I47" s="50"/>
      <c r="J47" s="7"/>
      <c r="K47" s="3"/>
    </row>
    <row r="48" spans="2:12" x14ac:dyDescent="0.25">
      <c r="H48" s="50"/>
      <c r="I48" s="50"/>
      <c r="J48" s="7"/>
      <c r="K48" s="3"/>
    </row>
    <row r="51" spans="12:12" x14ac:dyDescent="0.25">
      <c r="L51">
        <f>SUM(L5:L50)</f>
        <v>29022</v>
      </c>
    </row>
  </sheetData>
  <mergeCells count="3">
    <mergeCell ref="B1:K1"/>
    <mergeCell ref="H47:I47"/>
    <mergeCell ref="H48:I4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8E2EB-F7A1-46C6-B952-DF0D93BA1626}">
  <dimension ref="A2:Q32"/>
  <sheetViews>
    <sheetView workbookViewId="0">
      <selection activeCell="H30" sqref="H30"/>
    </sheetView>
  </sheetViews>
  <sheetFormatPr defaultRowHeight="15" x14ac:dyDescent="0.25"/>
  <cols>
    <col min="1" max="1" width="33.5703125" style="32" customWidth="1"/>
    <col min="2" max="2" width="12.7109375" style="32" customWidth="1"/>
    <col min="3" max="3" width="3" style="32" bestFit="1" customWidth="1"/>
    <col min="4" max="10" width="8.7109375" style="32" bestFit="1" customWidth="1"/>
    <col min="11" max="11" width="7.85546875" style="32" bestFit="1" customWidth="1"/>
    <col min="12" max="12" width="13.42578125" style="32" bestFit="1" customWidth="1"/>
    <col min="13" max="14" width="3" style="32" bestFit="1" customWidth="1"/>
    <col min="15" max="15" width="10.42578125" style="32" bestFit="1" customWidth="1"/>
    <col min="16" max="17" width="9.140625" style="32"/>
  </cols>
  <sheetData>
    <row r="2" spans="1:15" ht="132" customHeight="1" x14ac:dyDescent="0.25">
      <c r="A2" s="36"/>
      <c r="B2" s="43" t="s">
        <v>0</v>
      </c>
      <c r="C2" s="37" t="s">
        <v>30</v>
      </c>
      <c r="D2" s="38" t="s">
        <v>92</v>
      </c>
      <c r="E2" s="38" t="s">
        <v>131</v>
      </c>
      <c r="F2" s="38" t="s">
        <v>132</v>
      </c>
      <c r="G2" s="38" t="s">
        <v>136</v>
      </c>
      <c r="H2" s="44" t="s">
        <v>138</v>
      </c>
      <c r="I2" s="44" t="s">
        <v>140</v>
      </c>
      <c r="J2" s="44" t="s">
        <v>141</v>
      </c>
      <c r="K2" s="44" t="s">
        <v>142</v>
      </c>
      <c r="L2" s="33"/>
      <c r="M2" s="34"/>
      <c r="N2" s="34"/>
      <c r="O2" s="33"/>
    </row>
    <row r="3" spans="1:15" ht="33.75" x14ac:dyDescent="0.25">
      <c r="A3" s="36"/>
      <c r="B3" s="39" t="s">
        <v>121</v>
      </c>
      <c r="C3" s="36"/>
      <c r="D3" s="45">
        <f>ΣΥΝΟΛΑ!E49</f>
        <v>152112.5</v>
      </c>
      <c r="E3" s="45">
        <f>ΣΥΝΟΛΑ!F49</f>
        <v>201340</v>
      </c>
      <c r="F3" s="45">
        <f>ΣΥΝΟΛΑ!G49</f>
        <v>153952.29999999999</v>
      </c>
      <c r="G3" s="45">
        <f>ΣΥΝΟΛΑ!H49</f>
        <v>591821.5</v>
      </c>
      <c r="H3" s="45">
        <f>ΣΥΝΟΛΑ!I49</f>
        <v>271232</v>
      </c>
      <c r="I3" s="45">
        <f>ΣΥΝΟΛΑ!J49</f>
        <v>133319.5</v>
      </c>
      <c r="J3" s="45">
        <f>ΣΥΝΟΛΑ!K49</f>
        <v>208340</v>
      </c>
      <c r="K3" s="45">
        <f>ΣΥΝΟΛΑ!L49</f>
        <v>29022</v>
      </c>
    </row>
    <row r="4" spans="1:15" ht="22.5" x14ac:dyDescent="0.25">
      <c r="A4" s="39" t="s">
        <v>122</v>
      </c>
      <c r="B4" s="36"/>
      <c r="C4" s="36"/>
      <c r="D4" s="46">
        <v>8.6754859241684537E-2</v>
      </c>
      <c r="E4" s="46">
        <v>0.11483095314139709</v>
      </c>
      <c r="F4" s="46">
        <v>8.7804158872108407E-2</v>
      </c>
      <c r="G4" s="46">
        <v>0.33753564584569057</v>
      </c>
      <c r="H4" s="46">
        <v>0.15469270429347082</v>
      </c>
      <c r="I4" s="46">
        <v>7.6036581192681474E-2</v>
      </c>
      <c r="J4" s="46">
        <v>0.10122935392617603</v>
      </c>
      <c r="K4" s="46">
        <v>1.6552219738102843E-2</v>
      </c>
    </row>
    <row r="5" spans="1:15" ht="22.5" x14ac:dyDescent="0.25">
      <c r="A5" s="39" t="s">
        <v>123</v>
      </c>
      <c r="B5" s="36"/>
      <c r="C5" s="36"/>
      <c r="D5" s="40" t="s">
        <v>125</v>
      </c>
      <c r="E5" s="40" t="s">
        <v>128</v>
      </c>
      <c r="F5" s="40" t="s">
        <v>128</v>
      </c>
      <c r="G5" s="40" t="s">
        <v>126</v>
      </c>
      <c r="H5" s="40" t="s">
        <v>126</v>
      </c>
      <c r="I5" s="40" t="s">
        <v>126</v>
      </c>
      <c r="J5" s="40" t="s">
        <v>125</v>
      </c>
      <c r="K5" s="40" t="s">
        <v>126</v>
      </c>
    </row>
    <row r="6" spans="1:15" ht="22.5" x14ac:dyDescent="0.25">
      <c r="A6" s="39" t="s">
        <v>124</v>
      </c>
      <c r="B6" s="36"/>
      <c r="C6" s="36"/>
      <c r="D6" s="40" t="s">
        <v>127</v>
      </c>
      <c r="E6" s="40" t="s">
        <v>125</v>
      </c>
      <c r="F6" s="40" t="s">
        <v>126</v>
      </c>
      <c r="G6" s="40" t="s">
        <v>126</v>
      </c>
      <c r="H6" s="40" t="s">
        <v>126</v>
      </c>
      <c r="I6" s="40" t="s">
        <v>126</v>
      </c>
      <c r="J6" s="40" t="s">
        <v>125</v>
      </c>
      <c r="K6" s="40" t="s">
        <v>127</v>
      </c>
    </row>
    <row r="8" spans="1:15" x14ac:dyDescent="0.25">
      <c r="A8" s="32" t="s">
        <v>82</v>
      </c>
      <c r="B8" s="35">
        <f>ΣΥΝΟΛΑ!R53</f>
        <v>1748618</v>
      </c>
    </row>
    <row r="9" spans="1:15" x14ac:dyDescent="0.25">
      <c r="A9" s="32" t="s">
        <v>15</v>
      </c>
      <c r="B9" s="35">
        <f>ΣΥΝΟΛΑ!R54</f>
        <v>314751.24</v>
      </c>
    </row>
    <row r="10" spans="1:15" x14ac:dyDescent="0.25">
      <c r="A10" s="32" t="s">
        <v>17</v>
      </c>
      <c r="B10" s="35">
        <f>ΣΥΝΟΛΑ!R55</f>
        <v>2063369.24</v>
      </c>
    </row>
    <row r="11" spans="1:15" x14ac:dyDescent="0.25">
      <c r="A11" s="32" t="s">
        <v>83</v>
      </c>
      <c r="B11" s="35">
        <f>ΣΥΝΟΛΑ!R56</f>
        <v>309505.386</v>
      </c>
    </row>
    <row r="12" spans="1:15" x14ac:dyDescent="0.25">
      <c r="A12" s="32" t="s">
        <v>17</v>
      </c>
      <c r="B12" s="35">
        <f>ΣΥΝΟΛΑ!R57</f>
        <v>2372874.6260000002</v>
      </c>
    </row>
    <row r="13" spans="1:15" x14ac:dyDescent="0.25">
      <c r="A13" s="32" t="s">
        <v>79</v>
      </c>
      <c r="B13" s="35">
        <f>ΣΥΝΟΛΑ!R58</f>
        <v>195970.53400000001</v>
      </c>
    </row>
    <row r="14" spans="1:15" x14ac:dyDescent="0.25">
      <c r="A14" s="32" t="s">
        <v>17</v>
      </c>
      <c r="B14" s="35">
        <f>ΣΥΝΟΛΑ!R59</f>
        <v>2568845.16</v>
      </c>
    </row>
    <row r="15" spans="1:15" x14ac:dyDescent="0.25">
      <c r="A15" s="32" t="s">
        <v>80</v>
      </c>
      <c r="B15" s="35">
        <f>ΣΥΝΟΛΑ!R60</f>
        <v>10000</v>
      </c>
    </row>
    <row r="16" spans="1:15" x14ac:dyDescent="0.25">
      <c r="A16" s="32" t="s">
        <v>144</v>
      </c>
      <c r="B16" s="35">
        <f>ΣΥΝΟΛΑ!R61</f>
        <v>1800</v>
      </c>
    </row>
    <row r="17" spans="1:8" x14ac:dyDescent="0.25">
      <c r="A17" s="32" t="s">
        <v>17</v>
      </c>
      <c r="B17" s="35">
        <f>ΣΥΝΟΛΑ!R62</f>
        <v>2580645.16</v>
      </c>
    </row>
    <row r="18" spans="1:8" x14ac:dyDescent="0.25">
      <c r="A18" s="32" t="s">
        <v>87</v>
      </c>
      <c r="B18" s="35">
        <f>ΣΥΝΟΛΑ!R63</f>
        <v>619354.83840000001</v>
      </c>
    </row>
    <row r="19" spans="1:8" x14ac:dyDescent="0.25">
      <c r="A19" s="32" t="s">
        <v>29</v>
      </c>
      <c r="B19" s="35">
        <f>ΣΥΝΟΛΑ!R64</f>
        <v>3199999.9983999999</v>
      </c>
    </row>
    <row r="30" spans="1:8" x14ac:dyDescent="0.25">
      <c r="G30" s="32">
        <f>2200000/1.24*0.05</f>
        <v>88709.677419354848</v>
      </c>
      <c r="H30" s="32">
        <f>G30*0.7</f>
        <v>62096.774193548386</v>
      </c>
    </row>
    <row r="31" spans="1:8" x14ac:dyDescent="0.25">
      <c r="G31" s="32">
        <f>2200000/1.24*0.05</f>
        <v>88709.677419354848</v>
      </c>
      <c r="H31" s="32">
        <f>G31*0.3</f>
        <v>26612.903225806454</v>
      </c>
    </row>
    <row r="32" spans="1:8" x14ac:dyDescent="0.25">
      <c r="H32" s="32">
        <f>H30+H31</f>
        <v>88709.677419354848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10</vt:i4>
      </vt:variant>
    </vt:vector>
  </HeadingPairs>
  <TitlesOfParts>
    <vt:vector size="10" baseType="lpstr">
      <vt:lpstr>ΣΥΝΟΛΑ</vt:lpstr>
      <vt:lpstr>Περιοχή Α</vt:lpstr>
      <vt:lpstr>Περιοχή B</vt:lpstr>
      <vt:lpstr>Περιοχή Γ</vt:lpstr>
      <vt:lpstr>Περιοχή Δ</vt:lpstr>
      <vt:lpstr>Περιοχή Ε</vt:lpstr>
      <vt:lpstr>Περιοχή Ζ</vt:lpstr>
      <vt:lpstr>Περιοχή Η</vt:lpstr>
      <vt:lpstr>Περιοχή Θ</vt:lpstr>
      <vt:lpstr>ΣΥΓΚΕΝΤΡΩΤΙΚΑ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2023-10-20T06:46:30Z</cp:lastPrinted>
  <dcterms:created xsi:type="dcterms:W3CDTF">2015-06-05T18:19:34Z</dcterms:created>
  <dcterms:modified xsi:type="dcterms:W3CDTF">2023-11-15T07:00:02Z</dcterms:modified>
</cp:coreProperties>
</file>